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jorpae\Downloads\"/>
    </mc:Choice>
  </mc:AlternateContent>
  <bookViews>
    <workbookView xWindow="0" yWindow="0" windowWidth="28800" windowHeight="11730" activeTab="1"/>
  </bookViews>
  <sheets>
    <sheet name="Ejecución Pptal" sheetId="1" r:id="rId1"/>
    <sheet name="REP_EPG034_EjecucionPresupu (2" sheetId="5" r:id="rId2"/>
  </sheets>
  <definedNames>
    <definedName name="_xlnm._FilterDatabase" localSheetId="1" hidden="1">'REP_EPG034_EjecucionPresupu (2'!$A$4:$AA$4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45" i="5" l="1"/>
  <c r="AA44" i="5"/>
  <c r="Z44" i="5"/>
  <c r="Z45" i="5" s="1"/>
  <c r="Y44" i="5"/>
  <c r="X44" i="5"/>
  <c r="X45" i="5" s="1"/>
  <c r="W44" i="5"/>
  <c r="V44" i="5"/>
  <c r="U44" i="5"/>
  <c r="T44" i="5"/>
  <c r="S44" i="5"/>
  <c r="R44" i="5"/>
  <c r="Q44" i="5"/>
  <c r="G36" i="1" l="1"/>
  <c r="G37" i="1"/>
  <c r="G38" i="1"/>
  <c r="G39" i="1"/>
  <c r="G40" i="1"/>
  <c r="G41" i="1"/>
  <c r="G42" i="1"/>
  <c r="G43" i="1"/>
  <c r="E6" i="1"/>
  <c r="E23" i="1"/>
  <c r="E44" i="1" l="1"/>
  <c r="J6" i="1"/>
  <c r="H6" i="1"/>
  <c r="F6" i="1"/>
  <c r="G6" i="1" s="1"/>
  <c r="K22" i="1"/>
  <c r="I22" i="1"/>
  <c r="G22" i="1"/>
  <c r="K25" i="1"/>
  <c r="K26" i="1"/>
  <c r="K27" i="1"/>
  <c r="K28" i="1"/>
  <c r="K29" i="1"/>
  <c r="K30" i="1"/>
  <c r="K31" i="1"/>
  <c r="K32" i="1"/>
  <c r="K33" i="1"/>
  <c r="K34" i="1"/>
  <c r="K35" i="1"/>
  <c r="K40" i="1"/>
  <c r="K41" i="1"/>
  <c r="K42" i="1"/>
  <c r="K43" i="1"/>
  <c r="I25" i="1"/>
  <c r="I26" i="1"/>
  <c r="I27" i="1"/>
  <c r="I28" i="1"/>
  <c r="I29" i="1"/>
  <c r="I30" i="1"/>
  <c r="I31" i="1"/>
  <c r="I32" i="1"/>
  <c r="I33" i="1"/>
  <c r="I34" i="1"/>
  <c r="I35" i="1"/>
  <c r="I40" i="1"/>
  <c r="I41" i="1"/>
  <c r="I42" i="1"/>
  <c r="I43" i="1"/>
  <c r="G25" i="1"/>
  <c r="G26" i="1"/>
  <c r="G27" i="1"/>
  <c r="G28" i="1"/>
  <c r="G29" i="1"/>
  <c r="G30" i="1"/>
  <c r="G31" i="1"/>
  <c r="G32" i="1"/>
  <c r="G33" i="1"/>
  <c r="G34" i="1"/>
  <c r="G35" i="1"/>
  <c r="K24" i="1"/>
  <c r="I24" i="1"/>
  <c r="G24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7" i="1"/>
  <c r="F23" i="1"/>
  <c r="H23" i="1"/>
  <c r="J23" i="1"/>
  <c r="J44" i="1" s="1"/>
  <c r="F44" i="1" l="1"/>
  <c r="H44" i="1"/>
  <c r="K6" i="1"/>
  <c r="G23" i="1"/>
  <c r="K23" i="1"/>
  <c r="I6" i="1"/>
  <c r="I23" i="1"/>
  <c r="G44" i="1" l="1"/>
  <c r="I44" i="1"/>
  <c r="K44" i="1"/>
</calcChain>
</file>

<file path=xl/sharedStrings.xml><?xml version="1.0" encoding="utf-8"?>
<sst xmlns="http://schemas.openxmlformats.org/spreadsheetml/2006/main" count="697" uniqueCount="156">
  <si>
    <t/>
  </si>
  <si>
    <t>MINISTERIO DE JUSTICIA Y DEL DERECHO</t>
  </si>
  <si>
    <t>RUBRO</t>
  </si>
  <si>
    <t>DESCRIPCION</t>
  </si>
  <si>
    <t>RECURSO</t>
  </si>
  <si>
    <t>APR. VIGENTE</t>
  </si>
  <si>
    <t>COMPROMISO</t>
  </si>
  <si>
    <t>% COMPROMISO</t>
  </si>
  <si>
    <t>OBLIGACION</t>
  </si>
  <si>
    <t>% 
OBLIGACION</t>
  </si>
  <si>
    <t>PAGOS</t>
  </si>
  <si>
    <t>% PAGOS</t>
  </si>
  <si>
    <t>FUNCIONAMIENTO</t>
  </si>
  <si>
    <t>A-01-01-01</t>
  </si>
  <si>
    <t>SALARIO</t>
  </si>
  <si>
    <t>10</t>
  </si>
  <si>
    <t>A-01-01-02</t>
  </si>
  <si>
    <t>CONTRIBUCIONES INHERENTES A LA NÓMINA</t>
  </si>
  <si>
    <t>A-01-01-03</t>
  </si>
  <si>
    <t>REMUNERACIONES NO CONSTITUTIVAS DE FACTOR SALARIAL</t>
  </si>
  <si>
    <t>A-02</t>
  </si>
  <si>
    <t>ADQUISICIÓN DE BIENES  Y SERVICIOS</t>
  </si>
  <si>
    <t>11</t>
  </si>
  <si>
    <t>16</t>
  </si>
  <si>
    <t>A-03-02-02</t>
  </si>
  <si>
    <t>A ORGANIZACIONES INTERNACIONALES</t>
  </si>
  <si>
    <t>A-03-03-01-028</t>
  </si>
  <si>
    <t>FONDO PARA LA LUCHA CONTRA LAS DROGAS</t>
  </si>
  <si>
    <t>A-03-03-01-063</t>
  </si>
  <si>
    <t>FONDO PARA LA REHABILITACIÓN, INVERSIÓN SOCIAL Y LUCHA CONTRA EL CRIMEN ORGANIZADO</t>
  </si>
  <si>
    <t>A-03-03-01-065</t>
  </si>
  <si>
    <t>APOYO A LAS DISPOSICIONES PARA GARANTIZAR EL PLENO EJERCICIO DE LOS DERECHOS DE LAS PERSONAS CON DISCAPACIDAD. LEY 1618 DE 2013</t>
  </si>
  <si>
    <t>A-03-04-01-012</t>
  </si>
  <si>
    <t>ATENCIÓN INTEGRAL A LA POBLACIÓN DESPLAZADA EN CUMPLIMIENTO DE LA SENTENCIA T-025 DE 2004 (NO DE PENSIONES)</t>
  </si>
  <si>
    <t>A-03-04-02-012</t>
  </si>
  <si>
    <t>INCAPACIDADES Y LICENCIAS DE MATERNIDAD Y PATERNIDAD (NO DE PENSIONES)</t>
  </si>
  <si>
    <t>A-03-10</t>
  </si>
  <si>
    <t>SENTENCIAS Y CONCILIACIONES</t>
  </si>
  <si>
    <t>A-08-01</t>
  </si>
  <si>
    <t>IMPUESTOS</t>
  </si>
  <si>
    <t>A-08-04-01</t>
  </si>
  <si>
    <t>CUOTA DE FISCALIZACIÓN Y AUDITAJE</t>
  </si>
  <si>
    <t>INVERSIÓN</t>
  </si>
  <si>
    <t>C-1201-0800-3-20110C</t>
  </si>
  <si>
    <t>2. SEGURIDAD HUMANA Y JUSTICIA SOCIAL / C. RENOVACIÓN DE LA ARQUITECTURA INSTITUCIONAL DEL SISTEMA DE JUSTICIA</t>
  </si>
  <si>
    <t>C-1202-0800-17-20111A1</t>
  </si>
  <si>
    <t>2. SEGURIDAD HUMANA Y JUSTICIA SOCIAL / A. POLÍTICA DE ESTADO DE TRANSFORMACIÓN DIGITAL DE LA JUSTICIA DE MEDIANO Y LARGO PLAZO - ACCESO EFECTIVO A LA JUSTICIA</t>
  </si>
  <si>
    <t>14</t>
  </si>
  <si>
    <t>2. SEGURIDAD HUMANA Y JUSTICIA SOCIAL / A. PRESTACIÓN EFECTIVA DE JUSTICIA CON ENFOQUE DIFERENCIAL Y MÉTODOS DE RESOLUCIÓN DE CONFLICTOS - ACCESO EFECTIVO A LA JUSTICIA</t>
  </si>
  <si>
    <t>C-1202-0800-19-20110C</t>
  </si>
  <si>
    <t>C-1202-0800-20-20111D1</t>
  </si>
  <si>
    <t>2. SEGURIDAD HUMANA Y JUSTICIA SOCIAL / D1. CAPACIDADES Y LA OFERTA DEL SISTEMA DE JUSTICIA - ACCESO EFECTIVO A LA JUSTICIA</t>
  </si>
  <si>
    <t>15</t>
  </si>
  <si>
    <t>C-1202-0800-21-20110B1</t>
  </si>
  <si>
    <t>2. SEGURIDAD HUMANA Y JUSTICIA SOCIAL / B1. JURISDICCIÓN ESPECIAL INDÍGENA, JUSTICIAS PROPIAS Y COMUNITARIA, Y DESARROLLO DE JUSTICIA AMBIENTAL - ACCESO EFECTIVO A LA JUSTICIA</t>
  </si>
  <si>
    <t>C-1202-0800-22-20110B</t>
  </si>
  <si>
    <t>2. SEGURIDAD HUMANA Y JUSTICIA SOCIAL / B. JURISDICCIÓN ESPECIAL INDÍGENA, JUSTICIAS PROPIAS Y COMUNITARIA, Y DESARROLLO DE JUSTICIA AMBIENTAL</t>
  </si>
  <si>
    <t>C-1203-0800-4-20110A2</t>
  </si>
  <si>
    <t>C-1204-0800-6-20113B</t>
  </si>
  <si>
    <t>2. SEGURIDAD HUMANA Y JUSTICIA SOCIAL / B. OFERTA INSTITUCIONAL Y DE LOS MECANISMOS DE JUSTICIA TRANSICIONAL</t>
  </si>
  <si>
    <t>C-1207-0800-9-20112B1</t>
  </si>
  <si>
    <t>2. SEGURIDAD HUMANA Y JUSTICIA SOCIAL / B. JUSTICIA RESTAURATIVA PARA LA RECOMPOSICIÓN DE LOS LAZOS SOCIALES - ACCESO EFECTIVO A LA JUSTICIA</t>
  </si>
  <si>
    <t>C-1207-0800-9-20112D1</t>
  </si>
  <si>
    <t>2. SEGURIDAD HUMANA Y JUSTICIA SOCIAL / D. ROBUSTECIMIENTO DE LA ALTERNATIVIDAD PENAL, TRATAMIENTO DIFERENCIADO Y PREVENCIÓN DEL DELITO - ACCESO EFECTIVO A LA JUSTICIA</t>
  </si>
  <si>
    <t>C-1207-0800-9-20112E1</t>
  </si>
  <si>
    <t>2. SEGURIDAD HUMANA Y JUSTICIA SOCIAL / E. DE UN ENFOQUE REACTIVO DE LA POLÍTICA CRIMINAL Y PENITENCIARIA A UNO SUSTENTADO EN EVIDENCIA EMPÍRICA - ACCESO EFECTIVO A LA JUSTICIA</t>
  </si>
  <si>
    <t>C-1207-0800-11-20112A</t>
  </si>
  <si>
    <t>2. SEGURIDAD HUMANA Y JUSTICIA SOCIAL / A. TRATAMIENTO PENITENCIARIO, RESOCIALIZACIÓN Y NO REINCIDENCIA PARA UN PROYECTO DE VIDA DIGNO</t>
  </si>
  <si>
    <t>C-1207-0800-11-20112C</t>
  </si>
  <si>
    <t>2. SEGURIDAD HUMANA Y JUSTICIA SOCIAL / C. ATENCIÓN A LA POBLACIÓN CONDENADA, SINDICADA Y POSPENADA EN LOS TERRITORIOS</t>
  </si>
  <si>
    <t>C-1207-0800-11-20112E</t>
  </si>
  <si>
    <t>2. SEGURIDAD HUMANA Y JUSTICIA SOCIAL / E. DE UN ENFOQUE REACTIVO DE LA POLÍTICA CRIMINAL Y PENITENCIARIA A UNO SUSTENTADO EN EVIDENCIA EMPÍRICA</t>
  </si>
  <si>
    <t>C-1299-0800-8-20110C2</t>
  </si>
  <si>
    <t>2. SEGURIDAD HUMANA Y JUSTICIA SOCIAL / C. RENOVACIÓN DE LA ARQUITECTURA INSTITUCIONAL DEL SISTEMA DE JUSTICIA - FORTALECIMIENTO DE LA GOBERNANZA E INSTITUCIONALIDAD</t>
  </si>
  <si>
    <t>TOTAL PRESUPUESTO</t>
  </si>
  <si>
    <t>Año Fiscal:</t>
  </si>
  <si>
    <t>Vigencia:</t>
  </si>
  <si>
    <t>Actual</t>
  </si>
  <si>
    <t>Periodo:</t>
  </si>
  <si>
    <t>UEJ</t>
  </si>
  <si>
    <t>NOMBRE UEJ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</si>
  <si>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</si>
  <si>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</si>
  <si>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</si>
  <si>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</si>
  <si>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</si>
  <si>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</si>
  <si>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</si>
  <si>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</si>
  <si>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SUB
ITEM 2</t>
  </si>
  <si>
    <t>FUENTE</t>
  </si>
  <si>
    <t>REC</t>
  </si>
  <si>
    <t>SIT</t>
  </si>
  <si>
    <t>APR. INICIAL</t>
  </si>
  <si>
    <t>APR. ADICIONADA</t>
  </si>
  <si>
    <t>APR. REDUCIDA</t>
  </si>
  <si>
    <t>APR BLOQUEADA</t>
  </si>
  <si>
    <t>CDP</t>
  </si>
  <si>
    <t>APR. DISPONIBLE</t>
  </si>
  <si>
    <t>ORDEN PAGO</t>
  </si>
  <si>
    <t>12-01-01</t>
  </si>
  <si>
    <t>MINISTERIO DE JUSTICIA Y DEL DERECHO - GESTION GENERAL</t>
  </si>
  <si>
    <t>A</t>
  </si>
  <si>
    <t>01</t>
  </si>
  <si>
    <t>Nación</t>
  </si>
  <si>
    <t>CSF</t>
  </si>
  <si>
    <t>02</t>
  </si>
  <si>
    <t>03</t>
  </si>
  <si>
    <t>04</t>
  </si>
  <si>
    <t>SSF</t>
  </si>
  <si>
    <t>028</t>
  </si>
  <si>
    <t>063</t>
  </si>
  <si>
    <t>065</t>
  </si>
  <si>
    <t>012</t>
  </si>
  <si>
    <t>08</t>
  </si>
  <si>
    <t>C</t>
  </si>
  <si>
    <t>1201</t>
  </si>
  <si>
    <t>0800</t>
  </si>
  <si>
    <t>3</t>
  </si>
  <si>
    <t>20110C</t>
  </si>
  <si>
    <t>1202</t>
  </si>
  <si>
    <t>17</t>
  </si>
  <si>
    <t>20111A1</t>
  </si>
  <si>
    <t>20110A1</t>
  </si>
  <si>
    <t>19</t>
  </si>
  <si>
    <t>20</t>
  </si>
  <si>
    <t>20111D1</t>
  </si>
  <si>
    <t>21</t>
  </si>
  <si>
    <t>20110B1</t>
  </si>
  <si>
    <t>22</t>
  </si>
  <si>
    <t>20110B</t>
  </si>
  <si>
    <t>1203</t>
  </si>
  <si>
    <t>4</t>
  </si>
  <si>
    <t>20110A2</t>
  </si>
  <si>
    <t>1204</t>
  </si>
  <si>
    <t>6</t>
  </si>
  <si>
    <t>20113B</t>
  </si>
  <si>
    <t>1207</t>
  </si>
  <si>
    <t>9</t>
  </si>
  <si>
    <t>20112B1</t>
  </si>
  <si>
    <t>20112D1</t>
  </si>
  <si>
    <t>20112E1</t>
  </si>
  <si>
    <t>20112A</t>
  </si>
  <si>
    <t>20112C</t>
  </si>
  <si>
    <t>20112E</t>
  </si>
  <si>
    <t>1299</t>
  </si>
  <si>
    <t>8</t>
  </si>
  <si>
    <t>20110C2</t>
  </si>
  <si>
    <t>Ejecución Presupuestal a 30 de Abril de 2026</t>
  </si>
  <si>
    <t>C-1202-0800-23-20110A1</t>
  </si>
  <si>
    <t>C-1299-0800-10-20110D1</t>
  </si>
  <si>
    <t>2. SEGURIDAD HUMANA Y JUSTICIA SOCIAL / A1. PRESTACIÓN EFECTIVA DE JUSTICIA CON ENFOQUE DIFERENCIAL Y MÉTODOS DE RESOLUCIÓN DE CONFLICTOS - ACCESO EFECTIVO A LA JUSTICIA</t>
  </si>
  <si>
    <t>2. SEGURIDAD HUMANA Y JUSTICIA SOCIAL / D1. TRANSFORMACIÓN DE LA EVIDENCIA PARA EL DISEÑO DE LAS POLÍTICAS DE JUSTICIA - FORTALECIMIENTO DE LA GOBERNANZA E INSTITUCIONALIDAD</t>
  </si>
  <si>
    <t>Enero-Abril</t>
  </si>
  <si>
    <t>23</t>
  </si>
  <si>
    <t>20110D1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</si>
</sst>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\ * #,##0.00_-;\-&quot;$&quot;\ * #,##0.00_-;_-&quot;$&quot;\ * &quot;-&quot;??_-;_-@_-"/>
    <numFmt numFmtId="164" formatCode="[$-1240A]&quot;$&quot;\ #,##0;\-&quot;$&quot;\ #,##0"/>
    <numFmt numFmtId="165" formatCode="[$-1240A]&quot;$&quot;\ #,##0.00;\-&quot;$&quot;\ #,##0.00"/>
  </numFmts>
  <fonts count="13" x14ac:knownFonts="1">
    <font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rgb="FF000000"/>
      <name val="Calibri"/>
      <family val="2"/>
    </font>
    <font>
      <sz val="10"/>
      <name val="Calibri"/>
      <family val="2"/>
    </font>
    <font>
      <sz val="10"/>
      <color rgb="FF000000"/>
      <name val="Calibri"/>
      <family val="2"/>
    </font>
    <font>
      <b/>
      <sz val="14"/>
      <color rgb="FF002060"/>
      <name val="Calibri"/>
      <family val="2"/>
    </font>
    <font>
      <sz val="11"/>
      <name val="Calibri"/>
      <family val="2"/>
    </font>
    <font>
      <b/>
      <sz val="8"/>
      <color rgb="FF000000"/>
      <name val="Times New Roman"/>
      <family val="1"/>
    </font>
    <font>
      <sz val="8"/>
      <color rgb="FF000000"/>
      <name val="Times New Roman"/>
      <family val="1"/>
    </font>
    <font>
      <b/>
      <sz val="9"/>
      <color rgb="FF000000"/>
      <name val="Times New Roman"/>
      <family val="1"/>
    </font>
    <font>
      <b/>
      <sz val="11"/>
      <color rgb="FF002060"/>
      <name val="Calibri"/>
      <family val="2"/>
    </font>
    <font>
      <b/>
      <sz val="11"/>
      <color theme="0"/>
      <name val="Calibri"/>
      <family val="2"/>
    </font>
    <font>
      <b/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hair">
        <color theme="0" tint="-0.34998626667073579"/>
      </left>
      <right style="hair">
        <color theme="0" tint="-0.34998626667073579"/>
      </right>
      <top style="hair">
        <color theme="0" tint="-0.34998626667073579"/>
      </top>
      <bottom style="hair">
        <color theme="0" tint="-0.34998626667073579"/>
      </bottom>
      <diagonal/>
    </border>
    <border>
      <left style="hair">
        <color rgb="FFD3D3D3"/>
      </left>
      <right style="hair">
        <color rgb="FFD3D3D3"/>
      </right>
      <top style="hair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</cellStyleXfs>
  <cellXfs count="44">
    <xf numFmtId="0" fontId="0" fillId="0" borderId="0" xfId="0"/>
    <xf numFmtId="0" fontId="2" fillId="0" borderId="0" xfId="0" applyFont="1" applyAlignment="1">
      <alignment horizontal="center" vertical="center" wrapText="1" readingOrder="1"/>
    </xf>
    <xf numFmtId="0" fontId="2" fillId="0" borderId="0" xfId="0" applyFont="1" applyAlignment="1">
      <alignment horizontal="right" vertical="center" wrapText="1" readingOrder="1"/>
    </xf>
    <xf numFmtId="9" fontId="2" fillId="0" borderId="0" xfId="1" applyFont="1" applyAlignment="1">
      <alignment horizontal="center" vertical="center" wrapText="1" readingOrder="1"/>
    </xf>
    <xf numFmtId="9" fontId="3" fillId="0" borderId="0" xfId="1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 wrapText="1" readingOrder="1"/>
    </xf>
    <xf numFmtId="0" fontId="4" fillId="0" borderId="5" xfId="0" applyFont="1" applyBorder="1" applyAlignment="1">
      <alignment horizontal="center" vertical="center" wrapText="1" readingOrder="1"/>
    </xf>
    <xf numFmtId="164" fontId="4" fillId="0" borderId="5" xfId="0" applyNumberFormat="1" applyFont="1" applyBorder="1" applyAlignment="1">
      <alignment horizontal="right" vertical="center" wrapText="1" readingOrder="1"/>
    </xf>
    <xf numFmtId="9" fontId="4" fillId="0" borderId="5" xfId="1" applyFont="1" applyFill="1" applyBorder="1" applyAlignment="1">
      <alignment horizontal="center" vertical="center" wrapText="1" readingOrder="1"/>
    </xf>
    <xf numFmtId="9" fontId="4" fillId="0" borderId="5" xfId="1" applyFont="1" applyBorder="1" applyAlignment="1">
      <alignment horizontal="center" vertical="center" wrapText="1" readingOrder="1"/>
    </xf>
    <xf numFmtId="164" fontId="10" fillId="3" borderId="5" xfId="0" applyNumberFormat="1" applyFont="1" applyFill="1" applyBorder="1" applyAlignment="1">
      <alignment horizontal="right" vertical="center"/>
    </xf>
    <xf numFmtId="9" fontId="10" fillId="3" borderId="5" xfId="1" applyFont="1" applyFill="1" applyBorder="1" applyAlignment="1">
      <alignment horizontal="center" vertical="center"/>
    </xf>
    <xf numFmtId="0" fontId="6" fillId="0" borderId="0" xfId="0" applyFont="1"/>
    <xf numFmtId="164" fontId="10" fillId="3" borderId="2" xfId="0" applyNumberFormat="1" applyFont="1" applyFill="1" applyBorder="1" applyAlignment="1">
      <alignment horizontal="right" vertical="center" wrapText="1" readingOrder="1"/>
    </xf>
    <xf numFmtId="164" fontId="10" fillId="3" borderId="4" xfId="0" applyNumberFormat="1" applyFont="1" applyFill="1" applyBorder="1" applyAlignment="1">
      <alignment horizontal="right" vertical="center" wrapText="1" readingOrder="1"/>
    </xf>
    <xf numFmtId="9" fontId="10" fillId="3" borderId="4" xfId="1" applyFont="1" applyFill="1" applyBorder="1" applyAlignment="1">
      <alignment horizontal="center" vertical="center" wrapText="1" readingOrder="1"/>
    </xf>
    <xf numFmtId="164" fontId="10" fillId="3" borderId="7" xfId="0" applyNumberFormat="1" applyFont="1" applyFill="1" applyBorder="1" applyAlignment="1">
      <alignment horizontal="right" vertical="center" wrapText="1" readingOrder="1"/>
    </xf>
    <xf numFmtId="9" fontId="10" fillId="3" borderId="7" xfId="1" applyFont="1" applyFill="1" applyBorder="1" applyAlignment="1">
      <alignment horizontal="center" vertical="center" wrapText="1" readingOrder="1"/>
    </xf>
    <xf numFmtId="0" fontId="11" fillId="2" borderId="4" xfId="0" applyFont="1" applyFill="1" applyBorder="1" applyAlignment="1">
      <alignment horizontal="center" vertical="center" wrapText="1" readingOrder="1"/>
    </xf>
    <xf numFmtId="0" fontId="11" fillId="2" borderId="1" xfId="0" applyFont="1" applyFill="1" applyBorder="1" applyAlignment="1">
      <alignment horizontal="center" vertical="center" wrapText="1" readingOrder="1"/>
    </xf>
    <xf numFmtId="9" fontId="11" fillId="2" borderId="1" xfId="1" applyFont="1" applyFill="1" applyBorder="1" applyAlignment="1">
      <alignment horizontal="center" vertical="center" wrapText="1" readingOrder="1"/>
    </xf>
    <xf numFmtId="0" fontId="9" fillId="0" borderId="1" xfId="0" applyNumberFormat="1" applyFont="1" applyFill="1" applyBorder="1" applyAlignment="1">
      <alignment horizontal="center" vertical="center" wrapText="1" readingOrder="1"/>
    </xf>
    <xf numFmtId="0" fontId="9" fillId="0" borderId="0" xfId="0" applyNumberFormat="1" applyFont="1" applyFill="1" applyBorder="1" applyAlignment="1">
      <alignment horizontal="center" vertical="center" wrapText="1" readingOrder="1"/>
    </xf>
    <xf numFmtId="0" fontId="6" fillId="0" borderId="0" xfId="0" applyFont="1" applyFill="1" applyBorder="1"/>
    <xf numFmtId="0" fontId="8" fillId="0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horizontal="left" vertical="center" wrapText="1" readingOrder="1"/>
    </xf>
    <xf numFmtId="0" fontId="8" fillId="0" borderId="1" xfId="0" applyNumberFormat="1" applyFont="1" applyFill="1" applyBorder="1" applyAlignment="1">
      <alignment vertical="center" wrapText="1" readingOrder="1"/>
    </xf>
    <xf numFmtId="165" fontId="8" fillId="0" borderId="1" xfId="0" applyNumberFormat="1" applyFont="1" applyFill="1" applyBorder="1" applyAlignment="1">
      <alignment horizontal="right" vertical="center" wrapText="1" readingOrder="1"/>
    </xf>
    <xf numFmtId="0" fontId="9" fillId="0" borderId="1" xfId="0" applyNumberFormat="1" applyFont="1" applyFill="1" applyBorder="1" applyAlignment="1">
      <alignment horizontal="left" vertical="center" wrapText="1" readingOrder="1"/>
    </xf>
    <xf numFmtId="0" fontId="7" fillId="0" borderId="1" xfId="0" applyNumberFormat="1" applyFont="1" applyFill="1" applyBorder="1" applyAlignment="1">
      <alignment horizontal="right" vertical="center" wrapText="1" readingOrder="1"/>
    </xf>
    <xf numFmtId="44" fontId="12" fillId="0" borderId="0" xfId="3" applyFont="1" applyFill="1" applyBorder="1"/>
    <xf numFmtId="44" fontId="12" fillId="4" borderId="0" xfId="3" applyFont="1" applyFill="1" applyBorder="1" applyAlignment="1">
      <alignment horizontal="center" vertical="center"/>
    </xf>
    <xf numFmtId="44" fontId="12" fillId="0" borderId="0" xfId="3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9" fontId="12" fillId="4" borderId="0" xfId="1" applyFont="1" applyFill="1" applyBorder="1" applyAlignment="1">
      <alignment horizontal="center" vertical="center"/>
    </xf>
    <xf numFmtId="0" fontId="10" fillId="3" borderId="0" xfId="0" applyFont="1" applyFill="1" applyAlignment="1">
      <alignment horizontal="center" vertical="center" wrapText="1" readingOrder="1"/>
    </xf>
    <xf numFmtId="0" fontId="10" fillId="3" borderId="3" xfId="0" applyFont="1" applyFill="1" applyBorder="1" applyAlignment="1">
      <alignment horizontal="center" vertical="center" wrapText="1" readingOrder="1"/>
    </xf>
    <xf numFmtId="0" fontId="10" fillId="3" borderId="5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 readingOrder="1"/>
    </xf>
    <xf numFmtId="0" fontId="10" fillId="3" borderId="6" xfId="0" applyFont="1" applyFill="1" applyBorder="1" applyAlignment="1">
      <alignment horizontal="center" vertical="center" wrapText="1" readingOrder="1"/>
    </xf>
  </cellXfs>
  <cellStyles count="4">
    <cellStyle name="Moneda" xfId="3" builtinId="4"/>
    <cellStyle name="Normal" xfId="0" builtinId="0"/>
    <cellStyle name="Normal 2" xfId="2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44"/>
  <sheetViews>
    <sheetView showGridLines="0" workbookViewId="0">
      <pane ySplit="6" topLeftCell="A41" activePane="bottomLeft" state="frozen"/>
      <selection pane="bottomLeft" activeCell="H44" sqref="H44"/>
    </sheetView>
  </sheetViews>
  <sheetFormatPr baseColWidth="10" defaultColWidth="11.42578125" defaultRowHeight="12.75" x14ac:dyDescent="0.2"/>
  <cols>
    <col min="1" max="1" width="5" style="5" customWidth="1"/>
    <col min="2" max="2" width="25.5703125" style="7" customWidth="1"/>
    <col min="3" max="3" width="48.85546875" style="5" customWidth="1"/>
    <col min="4" max="4" width="10.42578125" style="5" customWidth="1"/>
    <col min="5" max="6" width="18.85546875" style="6" customWidth="1"/>
    <col min="7" max="7" width="13.42578125" style="4" customWidth="1"/>
    <col min="8" max="8" width="18.85546875" style="6" customWidth="1"/>
    <col min="9" max="9" width="13" style="4" customWidth="1"/>
    <col min="10" max="10" width="17.42578125" style="6" customWidth="1"/>
    <col min="11" max="11" width="11.140625" style="4" customWidth="1"/>
    <col min="12" max="12" width="6.42578125" style="5" customWidth="1"/>
    <col min="13" max="16384" width="11.42578125" style="5"/>
  </cols>
  <sheetData>
    <row r="1" spans="2:11" x14ac:dyDescent="0.2">
      <c r="C1" s="1" t="s">
        <v>0</v>
      </c>
      <c r="D1" s="1"/>
      <c r="E1" s="2" t="s">
        <v>0</v>
      </c>
      <c r="F1" s="2" t="s">
        <v>0</v>
      </c>
      <c r="G1" s="3"/>
      <c r="H1" s="2" t="s">
        <v>0</v>
      </c>
      <c r="I1" s="3"/>
      <c r="J1" s="2" t="s">
        <v>0</v>
      </c>
    </row>
    <row r="2" spans="2:11" ht="18.75" x14ac:dyDescent="0.2">
      <c r="C2" s="42" t="s">
        <v>1</v>
      </c>
      <c r="D2" s="42"/>
      <c r="E2" s="42"/>
      <c r="F2" s="42"/>
      <c r="G2" s="42"/>
      <c r="H2" s="42"/>
      <c r="I2" s="42"/>
      <c r="J2" s="42"/>
      <c r="K2" s="42"/>
    </row>
    <row r="3" spans="2:11" ht="18.75" x14ac:dyDescent="0.2">
      <c r="C3" s="42" t="s">
        <v>148</v>
      </c>
      <c r="D3" s="42"/>
      <c r="E3" s="42"/>
      <c r="F3" s="42"/>
      <c r="G3" s="42"/>
      <c r="H3" s="42"/>
      <c r="I3" s="42"/>
      <c r="J3" s="42"/>
      <c r="K3" s="42"/>
    </row>
    <row r="4" spans="2:11" x14ac:dyDescent="0.2">
      <c r="C4" s="1" t="s">
        <v>0</v>
      </c>
      <c r="D4" s="1"/>
      <c r="E4" s="2" t="s">
        <v>0</v>
      </c>
      <c r="F4" s="2" t="s">
        <v>0</v>
      </c>
      <c r="G4" s="3"/>
      <c r="H4" s="2" t="s">
        <v>0</v>
      </c>
      <c r="I4" s="3"/>
      <c r="J4" s="2" t="s">
        <v>0</v>
      </c>
    </row>
    <row r="5" spans="2:11" ht="30.75" customHeight="1" x14ac:dyDescent="0.2">
      <c r="B5" s="22" t="s">
        <v>2</v>
      </c>
      <c r="C5" s="22" t="s">
        <v>3</v>
      </c>
      <c r="D5" s="22" t="s">
        <v>4</v>
      </c>
      <c r="E5" s="23" t="s">
        <v>5</v>
      </c>
      <c r="F5" s="23" t="s">
        <v>6</v>
      </c>
      <c r="G5" s="24" t="s">
        <v>7</v>
      </c>
      <c r="H5" s="23" t="s">
        <v>8</v>
      </c>
      <c r="I5" s="24" t="s">
        <v>9</v>
      </c>
      <c r="J5" s="23" t="s">
        <v>10</v>
      </c>
      <c r="K5" s="24" t="s">
        <v>11</v>
      </c>
    </row>
    <row r="6" spans="2:11" s="16" customFormat="1" ht="19.5" customHeight="1" x14ac:dyDescent="0.25">
      <c r="B6" s="43" t="s">
        <v>12</v>
      </c>
      <c r="C6" s="43"/>
      <c r="D6" s="43"/>
      <c r="E6" s="17">
        <f>SUM(E7:E22)</f>
        <v>166399120926</v>
      </c>
      <c r="F6" s="18">
        <f>SUM(F7:F22)</f>
        <v>49579512175.75</v>
      </c>
      <c r="G6" s="19">
        <f>+F6/E6</f>
        <v>0.29795537320055132</v>
      </c>
      <c r="H6" s="18">
        <f>SUM(H7:H22)</f>
        <v>20157578185.41</v>
      </c>
      <c r="I6" s="19">
        <f>+H6/E6</f>
        <v>0.12113993194936622</v>
      </c>
      <c r="J6" s="18">
        <f>SUM(J7:J22)</f>
        <v>20157578185.41</v>
      </c>
      <c r="K6" s="19">
        <f>+J6/E6</f>
        <v>0.12113993194936622</v>
      </c>
    </row>
    <row r="7" spans="2:11" ht="19.5" customHeight="1" x14ac:dyDescent="0.2">
      <c r="B7" s="8" t="s">
        <v>13</v>
      </c>
      <c r="C7" s="9" t="s">
        <v>14</v>
      </c>
      <c r="D7" s="10" t="s">
        <v>15</v>
      </c>
      <c r="E7" s="11">
        <v>35615000000</v>
      </c>
      <c r="F7" s="11">
        <v>8655688943</v>
      </c>
      <c r="G7" s="12">
        <f>+F7/E7</f>
        <v>0.24303492750245684</v>
      </c>
      <c r="H7" s="11">
        <v>8655688943</v>
      </c>
      <c r="I7" s="12">
        <f>+H7/E7</f>
        <v>0.24303492750245684</v>
      </c>
      <c r="J7" s="11">
        <v>8655688943</v>
      </c>
      <c r="K7" s="12">
        <f>+J7/E7</f>
        <v>0.24303492750245684</v>
      </c>
    </row>
    <row r="8" spans="2:11" ht="19.5" customHeight="1" x14ac:dyDescent="0.2">
      <c r="B8" s="8" t="s">
        <v>16</v>
      </c>
      <c r="C8" s="9" t="s">
        <v>17</v>
      </c>
      <c r="D8" s="10" t="s">
        <v>15</v>
      </c>
      <c r="E8" s="11">
        <v>11959000000</v>
      </c>
      <c r="F8" s="11">
        <v>3389102006</v>
      </c>
      <c r="G8" s="12">
        <f t="shared" ref="G8:G22" si="0">+F8/E8</f>
        <v>0.28339342804582324</v>
      </c>
      <c r="H8" s="11">
        <v>3389102006</v>
      </c>
      <c r="I8" s="12">
        <f t="shared" ref="I8:I22" si="1">+H8/E8</f>
        <v>0.28339342804582324</v>
      </c>
      <c r="J8" s="11">
        <v>3389102006</v>
      </c>
      <c r="K8" s="12">
        <f t="shared" ref="K8:K22" si="2">+J8/E8</f>
        <v>0.28339342804582324</v>
      </c>
    </row>
    <row r="9" spans="2:11" ht="19.5" customHeight="1" x14ac:dyDescent="0.2">
      <c r="B9" s="8" t="s">
        <v>18</v>
      </c>
      <c r="C9" s="9" t="s">
        <v>19</v>
      </c>
      <c r="D9" s="10" t="s">
        <v>15</v>
      </c>
      <c r="E9" s="11">
        <v>5294000000</v>
      </c>
      <c r="F9" s="11">
        <v>759877370</v>
      </c>
      <c r="G9" s="12">
        <f t="shared" si="0"/>
        <v>0.14353558179070647</v>
      </c>
      <c r="H9" s="11">
        <v>759877370</v>
      </c>
      <c r="I9" s="12">
        <f t="shared" si="1"/>
        <v>0.14353558179070647</v>
      </c>
      <c r="J9" s="11">
        <v>759877370</v>
      </c>
      <c r="K9" s="12">
        <f t="shared" si="2"/>
        <v>0.14353558179070647</v>
      </c>
    </row>
    <row r="10" spans="2:11" ht="19.5" customHeight="1" x14ac:dyDescent="0.2">
      <c r="B10" s="8" t="s">
        <v>20</v>
      </c>
      <c r="C10" s="9" t="s">
        <v>21</v>
      </c>
      <c r="D10" s="10" t="s">
        <v>15</v>
      </c>
      <c r="E10" s="11">
        <v>30583220926</v>
      </c>
      <c r="F10" s="11">
        <v>17681224825.700001</v>
      </c>
      <c r="G10" s="12">
        <f t="shared" si="0"/>
        <v>0.57813481675072675</v>
      </c>
      <c r="H10" s="11">
        <v>4668285670.21</v>
      </c>
      <c r="I10" s="12">
        <f t="shared" si="1"/>
        <v>0.15264205433121358</v>
      </c>
      <c r="J10" s="11">
        <v>4668285670.21</v>
      </c>
      <c r="K10" s="12">
        <f t="shared" si="2"/>
        <v>0.15264205433121358</v>
      </c>
    </row>
    <row r="11" spans="2:11" ht="19.5" customHeight="1" x14ac:dyDescent="0.2">
      <c r="B11" s="8" t="s">
        <v>20</v>
      </c>
      <c r="C11" s="9" t="s">
        <v>21</v>
      </c>
      <c r="D11" s="10" t="s">
        <v>22</v>
      </c>
      <c r="E11" s="11">
        <v>198900000</v>
      </c>
      <c r="F11" s="11">
        <v>140225720</v>
      </c>
      <c r="G11" s="12">
        <f t="shared" si="0"/>
        <v>0.70500613373554555</v>
      </c>
      <c r="H11" s="11">
        <v>33458275</v>
      </c>
      <c r="I11" s="12">
        <f t="shared" si="1"/>
        <v>0.16821656611362493</v>
      </c>
      <c r="J11" s="11">
        <v>33458275</v>
      </c>
      <c r="K11" s="12">
        <f t="shared" si="2"/>
        <v>0.16821656611362493</v>
      </c>
    </row>
    <row r="12" spans="2:11" ht="19.5" customHeight="1" x14ac:dyDescent="0.2">
      <c r="B12" s="8" t="s">
        <v>20</v>
      </c>
      <c r="C12" s="9" t="s">
        <v>21</v>
      </c>
      <c r="D12" s="10" t="s">
        <v>23</v>
      </c>
      <c r="E12" s="11">
        <v>2881000000</v>
      </c>
      <c r="F12" s="11">
        <v>1740132196</v>
      </c>
      <c r="G12" s="12">
        <f t="shared" si="0"/>
        <v>0.60400284484553979</v>
      </c>
      <c r="H12" s="11">
        <v>435977652</v>
      </c>
      <c r="I12" s="12">
        <f t="shared" si="1"/>
        <v>0.15132858451926415</v>
      </c>
      <c r="J12" s="11">
        <v>435977652</v>
      </c>
      <c r="K12" s="12">
        <f t="shared" si="2"/>
        <v>0.15132858451926415</v>
      </c>
    </row>
    <row r="13" spans="2:11" ht="19.5" customHeight="1" x14ac:dyDescent="0.2">
      <c r="B13" s="8" t="s">
        <v>24</v>
      </c>
      <c r="C13" s="9" t="s">
        <v>25</v>
      </c>
      <c r="D13" s="10" t="s">
        <v>15</v>
      </c>
      <c r="E13" s="11">
        <v>365000000</v>
      </c>
      <c r="F13" s="11">
        <v>0</v>
      </c>
      <c r="G13" s="12">
        <f t="shared" si="0"/>
        <v>0</v>
      </c>
      <c r="H13" s="11">
        <v>0</v>
      </c>
      <c r="I13" s="12">
        <f t="shared" si="1"/>
        <v>0</v>
      </c>
      <c r="J13" s="11">
        <v>0</v>
      </c>
      <c r="K13" s="12">
        <f t="shared" si="2"/>
        <v>0</v>
      </c>
    </row>
    <row r="14" spans="2:11" ht="19.5" customHeight="1" x14ac:dyDescent="0.2">
      <c r="B14" s="8" t="s">
        <v>26</v>
      </c>
      <c r="C14" s="9" t="s">
        <v>27</v>
      </c>
      <c r="D14" s="10" t="s">
        <v>15</v>
      </c>
      <c r="E14" s="11">
        <v>12516000000</v>
      </c>
      <c r="F14" s="11">
        <v>7075242000.0500002</v>
      </c>
      <c r="G14" s="12">
        <f t="shared" si="0"/>
        <v>0.5652957814038031</v>
      </c>
      <c r="H14" s="11">
        <v>1798564927.2</v>
      </c>
      <c r="I14" s="12">
        <f t="shared" si="1"/>
        <v>0.14370125656759347</v>
      </c>
      <c r="J14" s="11">
        <v>1798564927.2</v>
      </c>
      <c r="K14" s="12">
        <f t="shared" si="2"/>
        <v>0.14370125656759347</v>
      </c>
    </row>
    <row r="15" spans="2:11" ht="33.75" customHeight="1" x14ac:dyDescent="0.2">
      <c r="B15" s="8" t="s">
        <v>28</v>
      </c>
      <c r="C15" s="9" t="s">
        <v>29</v>
      </c>
      <c r="D15" s="10" t="s">
        <v>22</v>
      </c>
      <c r="E15" s="11">
        <v>52559817000</v>
      </c>
      <c r="F15" s="11">
        <v>9252798035</v>
      </c>
      <c r="G15" s="12">
        <f t="shared" si="0"/>
        <v>0.17604319351035791</v>
      </c>
      <c r="H15" s="11">
        <v>70846915</v>
      </c>
      <c r="I15" s="12">
        <f t="shared" si="1"/>
        <v>1.3479292555375526E-3</v>
      </c>
      <c r="J15" s="11">
        <v>70846915</v>
      </c>
      <c r="K15" s="12">
        <f t="shared" si="2"/>
        <v>1.3479292555375526E-3</v>
      </c>
    </row>
    <row r="16" spans="2:11" ht="42.75" customHeight="1" x14ac:dyDescent="0.2">
      <c r="B16" s="8" t="s">
        <v>30</v>
      </c>
      <c r="C16" s="9" t="s">
        <v>31</v>
      </c>
      <c r="D16" s="10" t="s">
        <v>15</v>
      </c>
      <c r="E16" s="11">
        <v>320000000</v>
      </c>
      <c r="F16" s="11">
        <v>0</v>
      </c>
      <c r="G16" s="12">
        <f t="shared" si="0"/>
        <v>0</v>
      </c>
      <c r="H16" s="11">
        <v>0</v>
      </c>
      <c r="I16" s="12">
        <f t="shared" si="1"/>
        <v>0</v>
      </c>
      <c r="J16" s="11">
        <v>0</v>
      </c>
      <c r="K16" s="12">
        <f t="shared" si="2"/>
        <v>0</v>
      </c>
    </row>
    <row r="17" spans="2:11" ht="40.5" customHeight="1" x14ac:dyDescent="0.2">
      <c r="B17" s="8" t="s">
        <v>32</v>
      </c>
      <c r="C17" s="9" t="s">
        <v>33</v>
      </c>
      <c r="D17" s="10" t="s">
        <v>15</v>
      </c>
      <c r="E17" s="11">
        <v>1981000000</v>
      </c>
      <c r="F17" s="11">
        <v>0</v>
      </c>
      <c r="G17" s="12">
        <f t="shared" si="0"/>
        <v>0</v>
      </c>
      <c r="H17" s="11">
        <v>0</v>
      </c>
      <c r="I17" s="12">
        <f t="shared" si="1"/>
        <v>0</v>
      </c>
      <c r="J17" s="11">
        <v>0</v>
      </c>
      <c r="K17" s="12">
        <f t="shared" si="2"/>
        <v>0</v>
      </c>
    </row>
    <row r="18" spans="2:11" ht="38.25" x14ac:dyDescent="0.2">
      <c r="B18" s="8" t="s">
        <v>32</v>
      </c>
      <c r="C18" s="9" t="s">
        <v>33</v>
      </c>
      <c r="D18" s="10" t="s">
        <v>22</v>
      </c>
      <c r="E18" s="11">
        <v>6090183000</v>
      </c>
      <c r="F18" s="11">
        <v>733553000</v>
      </c>
      <c r="G18" s="12">
        <f t="shared" si="0"/>
        <v>0.12044843315874088</v>
      </c>
      <c r="H18" s="11">
        <v>194108347</v>
      </c>
      <c r="I18" s="12">
        <f t="shared" si="1"/>
        <v>3.1872334049732165E-2</v>
      </c>
      <c r="J18" s="11">
        <v>194108347</v>
      </c>
      <c r="K18" s="12">
        <f t="shared" si="2"/>
        <v>3.1872334049732165E-2</v>
      </c>
    </row>
    <row r="19" spans="2:11" ht="28.5" customHeight="1" x14ac:dyDescent="0.2">
      <c r="B19" s="8" t="s">
        <v>34</v>
      </c>
      <c r="C19" s="9" t="s">
        <v>35</v>
      </c>
      <c r="D19" s="10" t="s">
        <v>15</v>
      </c>
      <c r="E19" s="11">
        <v>190000000</v>
      </c>
      <c r="F19" s="11">
        <v>25457135</v>
      </c>
      <c r="G19" s="12">
        <f t="shared" si="0"/>
        <v>0.13398492105263157</v>
      </c>
      <c r="H19" s="11">
        <v>25457135</v>
      </c>
      <c r="I19" s="12">
        <f t="shared" si="1"/>
        <v>0.13398492105263157</v>
      </c>
      <c r="J19" s="11">
        <v>25457135</v>
      </c>
      <c r="K19" s="12">
        <f t="shared" si="2"/>
        <v>0.13398492105263157</v>
      </c>
    </row>
    <row r="20" spans="2:11" ht="19.5" customHeight="1" x14ac:dyDescent="0.2">
      <c r="B20" s="8" t="s">
        <v>36</v>
      </c>
      <c r="C20" s="9" t="s">
        <v>37</v>
      </c>
      <c r="D20" s="10" t="s">
        <v>15</v>
      </c>
      <c r="E20" s="11">
        <v>5249000000</v>
      </c>
      <c r="F20" s="11">
        <v>0</v>
      </c>
      <c r="G20" s="12">
        <f t="shared" si="0"/>
        <v>0</v>
      </c>
      <c r="H20" s="11">
        <v>0</v>
      </c>
      <c r="I20" s="12">
        <f t="shared" si="1"/>
        <v>0</v>
      </c>
      <c r="J20" s="11">
        <v>0</v>
      </c>
      <c r="K20" s="12">
        <f t="shared" si="2"/>
        <v>0</v>
      </c>
    </row>
    <row r="21" spans="2:11" ht="19.5" customHeight="1" x14ac:dyDescent="0.2">
      <c r="B21" s="8" t="s">
        <v>38</v>
      </c>
      <c r="C21" s="9" t="s">
        <v>39</v>
      </c>
      <c r="D21" s="10" t="s">
        <v>15</v>
      </c>
      <c r="E21" s="11">
        <v>137000000</v>
      </c>
      <c r="F21" s="11">
        <v>126210945</v>
      </c>
      <c r="G21" s="13">
        <f t="shared" si="0"/>
        <v>0.92124777372262778</v>
      </c>
      <c r="H21" s="11">
        <v>126210945</v>
      </c>
      <c r="I21" s="13">
        <f t="shared" si="1"/>
        <v>0.92124777372262778</v>
      </c>
      <c r="J21" s="11">
        <v>126210945</v>
      </c>
      <c r="K21" s="13">
        <f t="shared" si="2"/>
        <v>0.92124777372262778</v>
      </c>
    </row>
    <row r="22" spans="2:11" ht="19.5" customHeight="1" x14ac:dyDescent="0.2">
      <c r="B22" s="8" t="s">
        <v>40</v>
      </c>
      <c r="C22" s="9" t="s">
        <v>41</v>
      </c>
      <c r="D22" s="10" t="s">
        <v>22</v>
      </c>
      <c r="E22" s="11">
        <v>460000000</v>
      </c>
      <c r="F22" s="11">
        <v>0</v>
      </c>
      <c r="G22" s="13">
        <f t="shared" si="0"/>
        <v>0</v>
      </c>
      <c r="H22" s="11">
        <v>0</v>
      </c>
      <c r="I22" s="13">
        <f t="shared" si="1"/>
        <v>0</v>
      </c>
      <c r="J22" s="11">
        <v>0</v>
      </c>
      <c r="K22" s="13">
        <f t="shared" si="2"/>
        <v>0</v>
      </c>
    </row>
    <row r="23" spans="2:11" s="16" customFormat="1" ht="27.75" customHeight="1" x14ac:dyDescent="0.25">
      <c r="B23" s="39" t="s">
        <v>42</v>
      </c>
      <c r="C23" s="39"/>
      <c r="D23" s="40"/>
      <c r="E23" s="20">
        <f>SUM(E24:E43)</f>
        <v>64975440757</v>
      </c>
      <c r="F23" s="20">
        <f>SUM(F24:F43)</f>
        <v>25863164030</v>
      </c>
      <c r="G23" s="21">
        <f>+F23/E23</f>
        <v>0.39804522645294538</v>
      </c>
      <c r="H23" s="20">
        <f>SUM(H24:H43)</f>
        <v>6169637603</v>
      </c>
      <c r="I23" s="21">
        <f>+H23/E23</f>
        <v>9.4953378247539272E-2</v>
      </c>
      <c r="J23" s="20">
        <f>SUM(J24:J43)</f>
        <v>6169637603</v>
      </c>
      <c r="K23" s="21">
        <f>+J23/E23</f>
        <v>9.4953378247539272E-2</v>
      </c>
    </row>
    <row r="24" spans="2:11" ht="38.25" x14ac:dyDescent="0.2">
      <c r="B24" s="8" t="s">
        <v>43</v>
      </c>
      <c r="C24" s="9" t="s">
        <v>44</v>
      </c>
      <c r="D24" s="10" t="s">
        <v>23</v>
      </c>
      <c r="E24" s="11">
        <v>1036000000</v>
      </c>
      <c r="F24" s="11">
        <v>716960901</v>
      </c>
      <c r="G24" s="13">
        <f>+F24/E24</f>
        <v>0.69204720173745171</v>
      </c>
      <c r="H24" s="11">
        <v>217362771</v>
      </c>
      <c r="I24" s="13">
        <f>+H24/E24</f>
        <v>0.2098096245173745</v>
      </c>
      <c r="J24" s="11">
        <v>217362771</v>
      </c>
      <c r="K24" s="13">
        <f>+J24/E24</f>
        <v>0.2098096245173745</v>
      </c>
    </row>
    <row r="25" spans="2:11" ht="38.25" x14ac:dyDescent="0.2">
      <c r="B25" s="8" t="s">
        <v>45</v>
      </c>
      <c r="C25" s="9" t="s">
        <v>46</v>
      </c>
      <c r="D25" s="10" t="s">
        <v>47</v>
      </c>
      <c r="E25" s="11">
        <v>1172100000</v>
      </c>
      <c r="F25" s="11">
        <v>387306775</v>
      </c>
      <c r="G25" s="13">
        <f t="shared" ref="G25:G43" si="3">+F25/E25</f>
        <v>0.33043833717259619</v>
      </c>
      <c r="H25" s="11">
        <v>364051140</v>
      </c>
      <c r="I25" s="13">
        <f t="shared" ref="I25:I43" si="4">+H25/E25</f>
        <v>0.3105973381110827</v>
      </c>
      <c r="J25" s="11">
        <v>364051140</v>
      </c>
      <c r="K25" s="13">
        <f t="shared" ref="K25:K43" si="5">+J25/E25</f>
        <v>0.3105973381110827</v>
      </c>
    </row>
    <row r="26" spans="2:11" ht="38.25" x14ac:dyDescent="0.2">
      <c r="B26" s="8" t="s">
        <v>45</v>
      </c>
      <c r="C26" s="9" t="s">
        <v>46</v>
      </c>
      <c r="D26" s="10" t="s">
        <v>23</v>
      </c>
      <c r="E26" s="11">
        <v>1209129864</v>
      </c>
      <c r="F26" s="11">
        <v>560696000</v>
      </c>
      <c r="G26" s="13">
        <f t="shared" si="3"/>
        <v>0.46371859358855433</v>
      </c>
      <c r="H26" s="11">
        <v>154548707</v>
      </c>
      <c r="I26" s="13">
        <f t="shared" si="4"/>
        <v>0.12781812078375726</v>
      </c>
      <c r="J26" s="11">
        <v>154548707</v>
      </c>
      <c r="K26" s="13">
        <f t="shared" si="5"/>
        <v>0.12781812078375726</v>
      </c>
    </row>
    <row r="27" spans="2:11" ht="38.25" x14ac:dyDescent="0.2">
      <c r="B27" s="8" t="s">
        <v>49</v>
      </c>
      <c r="C27" s="9" t="s">
        <v>44</v>
      </c>
      <c r="D27" s="10" t="s">
        <v>23</v>
      </c>
      <c r="E27" s="11">
        <v>3500000000</v>
      </c>
      <c r="F27" s="11">
        <v>1983299374</v>
      </c>
      <c r="G27" s="13">
        <f t="shared" si="3"/>
        <v>0.56665696399999999</v>
      </c>
      <c r="H27" s="11">
        <v>397824157</v>
      </c>
      <c r="I27" s="13">
        <f t="shared" si="4"/>
        <v>0.11366404485714286</v>
      </c>
      <c r="J27" s="11">
        <v>397824157</v>
      </c>
      <c r="K27" s="13">
        <f t="shared" si="5"/>
        <v>0.11366404485714286</v>
      </c>
    </row>
    <row r="28" spans="2:11" ht="38.25" x14ac:dyDescent="0.2">
      <c r="B28" s="8" t="s">
        <v>50</v>
      </c>
      <c r="C28" s="9" t="s">
        <v>51</v>
      </c>
      <c r="D28" s="10" t="s">
        <v>52</v>
      </c>
      <c r="E28" s="11">
        <v>103009163</v>
      </c>
      <c r="F28" s="11">
        <v>0</v>
      </c>
      <c r="G28" s="13">
        <f t="shared" si="3"/>
        <v>0</v>
      </c>
      <c r="H28" s="11">
        <v>0</v>
      </c>
      <c r="I28" s="13">
        <f t="shared" si="4"/>
        <v>0</v>
      </c>
      <c r="J28" s="11">
        <v>0</v>
      </c>
      <c r="K28" s="13">
        <f t="shared" si="5"/>
        <v>0</v>
      </c>
    </row>
    <row r="29" spans="2:11" ht="38.25" x14ac:dyDescent="0.2">
      <c r="B29" s="8" t="s">
        <v>50</v>
      </c>
      <c r="C29" s="9" t="s">
        <v>51</v>
      </c>
      <c r="D29" s="10" t="s">
        <v>23</v>
      </c>
      <c r="E29" s="11">
        <v>6160455908</v>
      </c>
      <c r="F29" s="11">
        <v>1377852512</v>
      </c>
      <c r="G29" s="13">
        <f t="shared" si="3"/>
        <v>0.22366080247578976</v>
      </c>
      <c r="H29" s="11">
        <v>304399851</v>
      </c>
      <c r="I29" s="13">
        <f t="shared" si="4"/>
        <v>4.9411903200979782E-2</v>
      </c>
      <c r="J29" s="11">
        <v>304399851</v>
      </c>
      <c r="K29" s="13">
        <f t="shared" si="5"/>
        <v>4.9411903200979782E-2</v>
      </c>
    </row>
    <row r="30" spans="2:11" ht="51" x14ac:dyDescent="0.2">
      <c r="B30" s="8" t="s">
        <v>53</v>
      </c>
      <c r="C30" s="9" t="s">
        <v>54</v>
      </c>
      <c r="D30" s="10" t="s">
        <v>23</v>
      </c>
      <c r="E30" s="11">
        <v>4166630778</v>
      </c>
      <c r="F30" s="11">
        <v>856788177</v>
      </c>
      <c r="G30" s="13">
        <f t="shared" si="3"/>
        <v>0.20563093363680807</v>
      </c>
      <c r="H30" s="11">
        <v>177663834</v>
      </c>
      <c r="I30" s="13">
        <f t="shared" si="4"/>
        <v>4.2639687427566929E-2</v>
      </c>
      <c r="J30" s="11">
        <v>177663834</v>
      </c>
      <c r="K30" s="13">
        <f t="shared" si="5"/>
        <v>4.2639687427566929E-2</v>
      </c>
    </row>
    <row r="31" spans="2:11" ht="38.25" x14ac:dyDescent="0.2">
      <c r="B31" s="8" t="s">
        <v>55</v>
      </c>
      <c r="C31" s="9" t="s">
        <v>56</v>
      </c>
      <c r="D31" s="10" t="s">
        <v>22</v>
      </c>
      <c r="E31" s="11">
        <v>10423239104</v>
      </c>
      <c r="F31" s="11">
        <v>2719653548</v>
      </c>
      <c r="G31" s="13">
        <f t="shared" si="3"/>
        <v>0.26092211076270061</v>
      </c>
      <c r="H31" s="11">
        <v>689455374</v>
      </c>
      <c r="I31" s="13">
        <f t="shared" si="4"/>
        <v>6.6145980833867288E-2</v>
      </c>
      <c r="J31" s="11">
        <v>689455374</v>
      </c>
      <c r="K31" s="13">
        <f t="shared" si="5"/>
        <v>6.6145980833867288E-2</v>
      </c>
    </row>
    <row r="32" spans="2:11" ht="38.25" x14ac:dyDescent="0.2">
      <c r="B32" s="8" t="s">
        <v>55</v>
      </c>
      <c r="C32" s="9" t="s">
        <v>56</v>
      </c>
      <c r="D32" s="10" t="s">
        <v>23</v>
      </c>
      <c r="E32" s="11">
        <v>680573455</v>
      </c>
      <c r="F32" s="11">
        <v>0</v>
      </c>
      <c r="G32" s="13">
        <f t="shared" si="3"/>
        <v>0</v>
      </c>
      <c r="H32" s="11">
        <v>0</v>
      </c>
      <c r="I32" s="13">
        <f t="shared" si="4"/>
        <v>0</v>
      </c>
      <c r="J32" s="11">
        <v>0</v>
      </c>
      <c r="K32" s="13">
        <f t="shared" si="5"/>
        <v>0</v>
      </c>
    </row>
    <row r="33" spans="2:11" ht="51" x14ac:dyDescent="0.2">
      <c r="B33" s="8" t="s">
        <v>149</v>
      </c>
      <c r="C33" s="9" t="s">
        <v>151</v>
      </c>
      <c r="D33" s="10" t="s">
        <v>23</v>
      </c>
      <c r="E33" s="11">
        <v>4200000000</v>
      </c>
      <c r="F33" s="11">
        <v>1800300001</v>
      </c>
      <c r="G33" s="13">
        <f t="shared" si="3"/>
        <v>0.42864285738095237</v>
      </c>
      <c r="H33" s="11">
        <v>360032041</v>
      </c>
      <c r="I33" s="13">
        <f t="shared" si="4"/>
        <v>8.572191452380952E-2</v>
      </c>
      <c r="J33" s="11">
        <v>360032041</v>
      </c>
      <c r="K33" s="13">
        <f t="shared" si="5"/>
        <v>8.572191452380952E-2</v>
      </c>
    </row>
    <row r="34" spans="2:11" ht="51" x14ac:dyDescent="0.2">
      <c r="B34" s="8" t="s">
        <v>57</v>
      </c>
      <c r="C34" s="9" t="s">
        <v>48</v>
      </c>
      <c r="D34" s="10" t="s">
        <v>23</v>
      </c>
      <c r="E34" s="11">
        <v>4025824092</v>
      </c>
      <c r="F34" s="11">
        <v>1370722160</v>
      </c>
      <c r="G34" s="13">
        <f t="shared" si="3"/>
        <v>0.34048237793694441</v>
      </c>
      <c r="H34" s="11">
        <v>333539993</v>
      </c>
      <c r="I34" s="13">
        <f t="shared" si="4"/>
        <v>8.285011599557987E-2</v>
      </c>
      <c r="J34" s="11">
        <v>333539993</v>
      </c>
      <c r="K34" s="13">
        <f t="shared" si="5"/>
        <v>8.285011599557987E-2</v>
      </c>
    </row>
    <row r="35" spans="2:11" ht="38.25" x14ac:dyDescent="0.2">
      <c r="B35" s="8" t="s">
        <v>58</v>
      </c>
      <c r="C35" s="9" t="s">
        <v>59</v>
      </c>
      <c r="D35" s="10" t="s">
        <v>15</v>
      </c>
      <c r="E35" s="11">
        <v>5726625555</v>
      </c>
      <c r="F35" s="11">
        <v>2582518469</v>
      </c>
      <c r="G35" s="13">
        <f t="shared" si="3"/>
        <v>0.4509668816647468</v>
      </c>
      <c r="H35" s="11">
        <v>578206214</v>
      </c>
      <c r="I35" s="13">
        <f t="shared" si="4"/>
        <v>0.10096804976102546</v>
      </c>
      <c r="J35" s="11">
        <v>578206214</v>
      </c>
      <c r="K35" s="13">
        <f t="shared" si="5"/>
        <v>0.10096804976102546</v>
      </c>
    </row>
    <row r="36" spans="2:11" ht="38.25" x14ac:dyDescent="0.2">
      <c r="B36" s="8" t="s">
        <v>60</v>
      </c>
      <c r="C36" s="9" t="s">
        <v>61</v>
      </c>
      <c r="D36" s="10" t="s">
        <v>23</v>
      </c>
      <c r="E36" s="11">
        <v>800000000</v>
      </c>
      <c r="F36" s="11">
        <v>0</v>
      </c>
      <c r="G36" s="13">
        <f t="shared" si="3"/>
        <v>0</v>
      </c>
      <c r="H36" s="11">
        <v>0</v>
      </c>
      <c r="I36" s="13"/>
      <c r="J36" s="11">
        <v>0</v>
      </c>
      <c r="K36" s="13"/>
    </row>
    <row r="37" spans="2:11" ht="51" x14ac:dyDescent="0.2">
      <c r="B37" s="8" t="s">
        <v>62</v>
      </c>
      <c r="C37" s="9" t="s">
        <v>63</v>
      </c>
      <c r="D37" s="10" t="s">
        <v>23</v>
      </c>
      <c r="E37" s="11">
        <v>4168759240</v>
      </c>
      <c r="F37" s="11">
        <v>1348293751</v>
      </c>
      <c r="G37" s="13">
        <f t="shared" si="3"/>
        <v>0.32342806897142856</v>
      </c>
      <c r="H37" s="11">
        <v>336675505</v>
      </c>
      <c r="I37" s="13"/>
      <c r="J37" s="11">
        <v>336675505</v>
      </c>
      <c r="K37" s="13"/>
    </row>
    <row r="38" spans="2:11" ht="51" x14ac:dyDescent="0.2">
      <c r="B38" s="8" t="s">
        <v>64</v>
      </c>
      <c r="C38" s="9" t="s">
        <v>65</v>
      </c>
      <c r="D38" s="10" t="s">
        <v>23</v>
      </c>
      <c r="E38" s="11">
        <v>400000000</v>
      </c>
      <c r="F38" s="11">
        <v>295346667</v>
      </c>
      <c r="G38" s="13">
        <f t="shared" si="3"/>
        <v>0.73836666750000002</v>
      </c>
      <c r="H38" s="11">
        <v>63570000</v>
      </c>
      <c r="I38" s="13"/>
      <c r="J38" s="11">
        <v>63570000</v>
      </c>
      <c r="K38" s="13"/>
    </row>
    <row r="39" spans="2:11" ht="38.25" x14ac:dyDescent="0.2">
      <c r="B39" s="8" t="s">
        <v>66</v>
      </c>
      <c r="C39" s="9" t="s">
        <v>67</v>
      </c>
      <c r="D39" s="10" t="s">
        <v>23</v>
      </c>
      <c r="E39" s="11">
        <v>6034938348</v>
      </c>
      <c r="F39" s="11">
        <v>3785543696</v>
      </c>
      <c r="G39" s="13">
        <f t="shared" si="3"/>
        <v>0.62727131210123177</v>
      </c>
      <c r="H39" s="11">
        <v>574961875</v>
      </c>
      <c r="I39" s="13"/>
      <c r="J39" s="11">
        <v>574961875</v>
      </c>
      <c r="K39" s="13"/>
    </row>
    <row r="40" spans="2:11" ht="38.25" x14ac:dyDescent="0.2">
      <c r="B40" s="8" t="s">
        <v>68</v>
      </c>
      <c r="C40" s="9" t="s">
        <v>69</v>
      </c>
      <c r="D40" s="10" t="s">
        <v>23</v>
      </c>
      <c r="E40" s="11">
        <v>600000000</v>
      </c>
      <c r="F40" s="11">
        <v>77600000</v>
      </c>
      <c r="G40" s="13">
        <f t="shared" si="3"/>
        <v>0.12933333333333333</v>
      </c>
      <c r="H40" s="11">
        <v>18430000</v>
      </c>
      <c r="I40" s="13">
        <f t="shared" si="4"/>
        <v>3.0716666666666666E-2</v>
      </c>
      <c r="J40" s="11">
        <v>18430000</v>
      </c>
      <c r="K40" s="13">
        <f t="shared" si="5"/>
        <v>3.0716666666666666E-2</v>
      </c>
    </row>
    <row r="41" spans="2:11" ht="38.25" x14ac:dyDescent="0.2">
      <c r="B41" s="8" t="s">
        <v>70</v>
      </c>
      <c r="C41" s="9" t="s">
        <v>71</v>
      </c>
      <c r="D41" s="10" t="s">
        <v>23</v>
      </c>
      <c r="E41" s="11">
        <v>1080000000</v>
      </c>
      <c r="F41" s="11">
        <v>216743333</v>
      </c>
      <c r="G41" s="13">
        <f t="shared" si="3"/>
        <v>0.20068827129629629</v>
      </c>
      <c r="H41" s="11">
        <v>51903333</v>
      </c>
      <c r="I41" s="13">
        <f t="shared" si="4"/>
        <v>4.8058641666666665E-2</v>
      </c>
      <c r="J41" s="11">
        <v>51903333</v>
      </c>
      <c r="K41" s="13">
        <f t="shared" si="5"/>
        <v>4.8058641666666665E-2</v>
      </c>
    </row>
    <row r="42" spans="2:11" ht="51" x14ac:dyDescent="0.2">
      <c r="B42" s="8" t="s">
        <v>72</v>
      </c>
      <c r="C42" s="9" t="s">
        <v>73</v>
      </c>
      <c r="D42" s="10" t="s">
        <v>15</v>
      </c>
      <c r="E42" s="11">
        <v>4988155250</v>
      </c>
      <c r="F42" s="11">
        <v>2675348623</v>
      </c>
      <c r="G42" s="13">
        <f t="shared" si="3"/>
        <v>0.53634028792508015</v>
      </c>
      <c r="H42" s="11">
        <v>762529128</v>
      </c>
      <c r="I42" s="13">
        <f t="shared" si="4"/>
        <v>0.15286796215895646</v>
      </c>
      <c r="J42" s="11">
        <v>762529128</v>
      </c>
      <c r="K42" s="13">
        <f t="shared" si="5"/>
        <v>0.15286796215895646</v>
      </c>
    </row>
    <row r="43" spans="2:11" ht="51" x14ac:dyDescent="0.2">
      <c r="B43" s="8" t="s">
        <v>150</v>
      </c>
      <c r="C43" s="9" t="s">
        <v>152</v>
      </c>
      <c r="D43" s="10" t="s">
        <v>23</v>
      </c>
      <c r="E43" s="11">
        <v>4500000000</v>
      </c>
      <c r="F43" s="11">
        <v>3108190043</v>
      </c>
      <c r="G43" s="13">
        <f t="shared" si="3"/>
        <v>0.6907088984444445</v>
      </c>
      <c r="H43" s="11">
        <v>784483680</v>
      </c>
      <c r="I43" s="13">
        <f t="shared" si="4"/>
        <v>0.17432970666666667</v>
      </c>
      <c r="J43" s="11">
        <v>784483680</v>
      </c>
      <c r="K43" s="13">
        <f t="shared" si="5"/>
        <v>0.17432970666666667</v>
      </c>
    </row>
    <row r="44" spans="2:11" ht="27" customHeight="1" x14ac:dyDescent="0.2">
      <c r="B44" s="41" t="s">
        <v>74</v>
      </c>
      <c r="C44" s="41"/>
      <c r="D44" s="41"/>
      <c r="E44" s="14">
        <f>+E23+E6</f>
        <v>231374561683</v>
      </c>
      <c r="F44" s="14">
        <f>+F23+F6</f>
        <v>75442676205.75</v>
      </c>
      <c r="G44" s="15">
        <f>+F44/E44</f>
        <v>0.32606296758375697</v>
      </c>
      <c r="H44" s="14">
        <f>+H23+H6</f>
        <v>26327215788.41</v>
      </c>
      <c r="I44" s="15">
        <f>+H44/E44</f>
        <v>0.11378612928278695</v>
      </c>
      <c r="J44" s="14">
        <f>+J23+J6</f>
        <v>26327215788.41</v>
      </c>
      <c r="K44" s="15">
        <f>+J44/E44</f>
        <v>0.11378612928278695</v>
      </c>
    </row>
  </sheetData>
  <mergeCells count="5">
    <mergeCell ref="B23:D23"/>
    <mergeCell ref="B44:D44"/>
    <mergeCell ref="C2:K2"/>
    <mergeCell ref="C3:K3"/>
    <mergeCell ref="B6:D6"/>
  </mergeCells>
  <pageMargins left="0.78740157480314998" right="0.78740157480314998" top="0.78740157480314998" bottom="0.78740157480314998" header="0.78740157480314998" footer="0.78740157480314998"/>
  <pageSetup paperSize="5" orientation="landscape" horizontalDpi="300" verticalDpi="300" r:id="rId1"/>
  <headerFooter alignWithMargins="0"/>
  <ignoredErrors>
    <ignoredError sqref="G44 H6:I6 G23:J23 I44 K44:L44" formula="1"/>
    <ignoredError sqref="D7:D22 D24:D43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5"/>
  <sheetViews>
    <sheetView showGridLines="0" tabSelected="1" workbookViewId="0">
      <pane xSplit="16" ySplit="4" topLeftCell="T38" activePane="bottomRight" state="frozen"/>
      <selection pane="topRight" activeCell="Q1" sqref="Q1"/>
      <selection pane="bottomLeft" activeCell="A5" sqref="A5"/>
      <selection pane="bottomRight" activeCell="Z38" sqref="Z38"/>
    </sheetView>
  </sheetViews>
  <sheetFormatPr baseColWidth="10" defaultRowHeight="15" x14ac:dyDescent="0.25"/>
  <cols>
    <col min="1" max="1" width="13.42578125" style="27" customWidth="1"/>
    <col min="2" max="2" width="27" style="27" customWidth="1"/>
    <col min="3" max="3" width="21.5703125" style="27" customWidth="1"/>
    <col min="4" max="11" width="5.42578125" style="27" hidden="1" customWidth="1"/>
    <col min="12" max="12" width="7" style="27" hidden="1" customWidth="1"/>
    <col min="13" max="13" width="9.5703125" style="27" customWidth="1"/>
    <col min="14" max="14" width="8" style="27" customWidth="1"/>
    <col min="15" max="15" width="9.5703125" style="27" customWidth="1"/>
    <col min="16" max="16" width="27.5703125" style="27" customWidth="1"/>
    <col min="17" max="17" width="20.28515625" style="27" bestFit="1" customWidth="1"/>
    <col min="18" max="19" width="18.85546875" style="27" customWidth="1"/>
    <col min="20" max="20" width="20.28515625" style="27" bestFit="1" customWidth="1"/>
    <col min="21" max="21" width="18.85546875" style="27" customWidth="1"/>
    <col min="22" max="22" width="20.28515625" style="27" bestFit="1" customWidth="1"/>
    <col min="23" max="27" width="18.85546875" style="27" customWidth="1"/>
    <col min="28" max="28" width="0" style="27" hidden="1" customWidth="1"/>
    <col min="29" max="29" width="6.42578125" style="27" customWidth="1"/>
    <col min="30" max="16384" width="11.42578125" style="27"/>
  </cols>
  <sheetData>
    <row r="1" spans="1:27" x14ac:dyDescent="0.25">
      <c r="A1" s="25" t="s">
        <v>75</v>
      </c>
      <c r="B1" s="25">
        <v>2026</v>
      </c>
      <c r="C1" s="26" t="s">
        <v>0</v>
      </c>
      <c r="D1" s="26" t="s">
        <v>0</v>
      </c>
      <c r="E1" s="26" t="s">
        <v>0</v>
      </c>
      <c r="F1" s="26" t="s">
        <v>0</v>
      </c>
      <c r="G1" s="26" t="s">
        <v>0</v>
      </c>
      <c r="H1" s="26" t="s">
        <v>0</v>
      </c>
      <c r="I1" s="26" t="s">
        <v>0</v>
      </c>
      <c r="J1" s="26" t="s">
        <v>0</v>
      </c>
      <c r="K1" s="26" t="s">
        <v>0</v>
      </c>
      <c r="L1" s="26" t="s">
        <v>0</v>
      </c>
      <c r="M1" s="26" t="s">
        <v>0</v>
      </c>
      <c r="N1" s="26" t="s">
        <v>0</v>
      </c>
      <c r="O1" s="26" t="s">
        <v>0</v>
      </c>
      <c r="P1" s="26" t="s">
        <v>0</v>
      </c>
      <c r="Q1" s="26" t="s">
        <v>0</v>
      </c>
      <c r="R1" s="26" t="s">
        <v>0</v>
      </c>
      <c r="S1" s="26" t="s">
        <v>0</v>
      </c>
      <c r="T1" s="26" t="s">
        <v>0</v>
      </c>
      <c r="U1" s="26" t="s">
        <v>0</v>
      </c>
      <c r="V1" s="26" t="s">
        <v>0</v>
      </c>
      <c r="W1" s="26" t="s">
        <v>0</v>
      </c>
      <c r="X1" s="26" t="s">
        <v>0</v>
      </c>
      <c r="Y1" s="26" t="s">
        <v>0</v>
      </c>
      <c r="Z1" s="26" t="s">
        <v>0</v>
      </c>
      <c r="AA1" s="26" t="s">
        <v>0</v>
      </c>
    </row>
    <row r="2" spans="1:27" x14ac:dyDescent="0.25">
      <c r="A2" s="25" t="s">
        <v>76</v>
      </c>
      <c r="B2" s="25" t="s">
        <v>77</v>
      </c>
      <c r="C2" s="26" t="s">
        <v>0</v>
      </c>
      <c r="D2" s="26" t="s">
        <v>0</v>
      </c>
      <c r="E2" s="26" t="s">
        <v>0</v>
      </c>
      <c r="F2" s="26" t="s">
        <v>0</v>
      </c>
      <c r="G2" s="26" t="s">
        <v>0</v>
      </c>
      <c r="H2" s="26" t="s">
        <v>0</v>
      </c>
      <c r="I2" s="26" t="s">
        <v>0</v>
      </c>
      <c r="J2" s="26" t="s">
        <v>0</v>
      </c>
      <c r="K2" s="26" t="s">
        <v>0</v>
      </c>
      <c r="L2" s="26" t="s">
        <v>0</v>
      </c>
      <c r="M2" s="26" t="s">
        <v>0</v>
      </c>
      <c r="N2" s="26" t="s">
        <v>0</v>
      </c>
      <c r="O2" s="26" t="s">
        <v>0</v>
      </c>
      <c r="P2" s="26" t="s">
        <v>0</v>
      </c>
      <c r="Q2" s="26" t="s">
        <v>0</v>
      </c>
      <c r="R2" s="26" t="s">
        <v>0</v>
      </c>
      <c r="S2" s="26" t="s">
        <v>0</v>
      </c>
      <c r="T2" s="26" t="s">
        <v>0</v>
      </c>
      <c r="U2" s="26" t="s">
        <v>0</v>
      </c>
      <c r="V2" s="26" t="s">
        <v>0</v>
      </c>
      <c r="W2" s="26" t="s">
        <v>0</v>
      </c>
      <c r="X2" s="26" t="s">
        <v>0</v>
      </c>
      <c r="Y2" s="26" t="s">
        <v>0</v>
      </c>
      <c r="Z2" s="26" t="s">
        <v>0</v>
      </c>
      <c r="AA2" s="26" t="s">
        <v>0</v>
      </c>
    </row>
    <row r="3" spans="1:27" x14ac:dyDescent="0.25">
      <c r="A3" s="25" t="s">
        <v>78</v>
      </c>
      <c r="B3" s="25" t="s">
        <v>153</v>
      </c>
      <c r="C3" s="26" t="s">
        <v>0</v>
      </c>
      <c r="D3" s="26" t="s">
        <v>0</v>
      </c>
      <c r="E3" s="26" t="s">
        <v>0</v>
      </c>
      <c r="F3" s="26" t="s">
        <v>0</v>
      </c>
      <c r="G3" s="26" t="s">
        <v>0</v>
      </c>
      <c r="H3" s="26" t="s">
        <v>0</v>
      </c>
      <c r="I3" s="26" t="s">
        <v>0</v>
      </c>
      <c r="J3" s="26" t="s">
        <v>0</v>
      </c>
      <c r="K3" s="26" t="s">
        <v>0</v>
      </c>
      <c r="L3" s="26" t="s">
        <v>0</v>
      </c>
      <c r="M3" s="26" t="s">
        <v>0</v>
      </c>
      <c r="N3" s="26" t="s">
        <v>0</v>
      </c>
      <c r="O3" s="26" t="s">
        <v>0</v>
      </c>
      <c r="P3" s="26" t="s">
        <v>0</v>
      </c>
      <c r="Q3" s="26" t="s">
        <v>0</v>
      </c>
      <c r="R3" s="26" t="s">
        <v>0</v>
      </c>
      <c r="S3" s="26" t="s">
        <v>0</v>
      </c>
      <c r="T3" s="26" t="s">
        <v>0</v>
      </c>
      <c r="U3" s="26" t="s">
        <v>0</v>
      </c>
      <c r="V3" s="26" t="s">
        <v>0</v>
      </c>
      <c r="W3" s="26" t="s">
        <v>0</v>
      </c>
      <c r="X3" s="26" t="s">
        <v>0</v>
      </c>
      <c r="Y3" s="26" t="s">
        <v>0</v>
      </c>
      <c r="Z3" s="26" t="s">
        <v>0</v>
      </c>
      <c r="AA3" s="26" t="s">
        <v>0</v>
      </c>
    </row>
    <row r="4" spans="1:27" ht="24" x14ac:dyDescent="0.25">
      <c r="A4" s="25" t="s">
        <v>79</v>
      </c>
      <c r="B4" s="25" t="s">
        <v>80</v>
      </c>
      <c r="C4" s="25" t="s">
        <v>2</v>
      </c>
      <c r="D4" s="25" t="s">
        <v>81</v>
      </c>
      <c r="E4" s="25" t="s">
        <v>82</v>
      </c>
      <c r="F4" s="25" t="s">
        <v>83</v>
      </c>
      <c r="G4" s="25" t="s">
        <v>84</v>
      </c>
      <c r="H4" s="25" t="s">
        <v>85</v>
      </c>
      <c r="I4" s="25" t="s">
        <v>86</v>
      </c>
      <c r="J4" s="25" t="s">
        <v>87</v>
      </c>
      <c r="K4" s="25" t="s">
        <v>88</v>
      </c>
      <c r="L4" s="25" t="s">
        <v>89</v>
      </c>
      <c r="M4" s="25" t="s">
        <v>90</v>
      </c>
      <c r="N4" s="25" t="s">
        <v>91</v>
      </c>
      <c r="O4" s="25" t="s">
        <v>92</v>
      </c>
      <c r="P4" s="25" t="s">
        <v>3</v>
      </c>
      <c r="Q4" s="25" t="s">
        <v>93</v>
      </c>
      <c r="R4" s="25" t="s">
        <v>94</v>
      </c>
      <c r="S4" s="25" t="s">
        <v>95</v>
      </c>
      <c r="T4" s="25" t="s">
        <v>5</v>
      </c>
      <c r="U4" s="25" t="s">
        <v>96</v>
      </c>
      <c r="V4" s="25" t="s">
        <v>97</v>
      </c>
      <c r="W4" s="25" t="s">
        <v>98</v>
      </c>
      <c r="X4" s="25" t="s">
        <v>6</v>
      </c>
      <c r="Y4" s="25" t="s">
        <v>8</v>
      </c>
      <c r="Z4" s="25" t="s">
        <v>99</v>
      </c>
      <c r="AA4" s="25" t="s">
        <v>10</v>
      </c>
    </row>
    <row r="5" spans="1:27" ht="22.5" x14ac:dyDescent="0.25">
      <c r="A5" s="28" t="s">
        <v>100</v>
      </c>
      <c r="B5" s="29" t="s">
        <v>101</v>
      </c>
      <c r="C5" s="30" t="s">
        <v>13</v>
      </c>
      <c r="D5" s="28" t="s">
        <v>102</v>
      </c>
      <c r="E5" s="28" t="s">
        <v>103</v>
      </c>
      <c r="F5" s="28" t="s">
        <v>103</v>
      </c>
      <c r="G5" s="28" t="s">
        <v>103</v>
      </c>
      <c r="H5" s="28"/>
      <c r="I5" s="28"/>
      <c r="J5" s="28"/>
      <c r="K5" s="28"/>
      <c r="L5" s="28"/>
      <c r="M5" s="28" t="s">
        <v>104</v>
      </c>
      <c r="N5" s="28" t="s">
        <v>15</v>
      </c>
      <c r="O5" s="28" t="s">
        <v>105</v>
      </c>
      <c r="P5" s="29" t="s">
        <v>14</v>
      </c>
      <c r="Q5" s="31">
        <v>35615000000</v>
      </c>
      <c r="R5" s="31">
        <v>0</v>
      </c>
      <c r="S5" s="31">
        <v>0</v>
      </c>
      <c r="T5" s="31">
        <v>35615000000</v>
      </c>
      <c r="U5" s="31">
        <v>0</v>
      </c>
      <c r="V5" s="31">
        <v>35615000000</v>
      </c>
      <c r="W5" s="31">
        <v>0</v>
      </c>
      <c r="X5" s="31">
        <v>8655688943</v>
      </c>
      <c r="Y5" s="31">
        <v>8655688943</v>
      </c>
      <c r="Z5" s="31">
        <v>8655688943</v>
      </c>
      <c r="AA5" s="31">
        <v>8655688943</v>
      </c>
    </row>
    <row r="6" spans="1:27" ht="22.5" x14ac:dyDescent="0.25">
      <c r="A6" s="28" t="s">
        <v>100</v>
      </c>
      <c r="B6" s="29" t="s">
        <v>101</v>
      </c>
      <c r="C6" s="30" t="s">
        <v>16</v>
      </c>
      <c r="D6" s="28" t="s">
        <v>102</v>
      </c>
      <c r="E6" s="28" t="s">
        <v>103</v>
      </c>
      <c r="F6" s="28" t="s">
        <v>103</v>
      </c>
      <c r="G6" s="28" t="s">
        <v>106</v>
      </c>
      <c r="H6" s="28"/>
      <c r="I6" s="28"/>
      <c r="J6" s="28"/>
      <c r="K6" s="28"/>
      <c r="L6" s="28"/>
      <c r="M6" s="28" t="s">
        <v>104</v>
      </c>
      <c r="N6" s="28" t="s">
        <v>15</v>
      </c>
      <c r="O6" s="28" t="s">
        <v>105</v>
      </c>
      <c r="P6" s="29" t="s">
        <v>17</v>
      </c>
      <c r="Q6" s="31">
        <v>11959000000</v>
      </c>
      <c r="R6" s="31">
        <v>0</v>
      </c>
      <c r="S6" s="31">
        <v>0</v>
      </c>
      <c r="T6" s="31">
        <v>11959000000</v>
      </c>
      <c r="U6" s="31">
        <v>0</v>
      </c>
      <c r="V6" s="31">
        <v>11959000000</v>
      </c>
      <c r="W6" s="31">
        <v>0</v>
      </c>
      <c r="X6" s="31">
        <v>3389102006</v>
      </c>
      <c r="Y6" s="31">
        <v>3389102006</v>
      </c>
      <c r="Z6" s="31">
        <v>3389102006</v>
      </c>
      <c r="AA6" s="31">
        <v>3389102006</v>
      </c>
    </row>
    <row r="7" spans="1:27" ht="33.75" x14ac:dyDescent="0.25">
      <c r="A7" s="28" t="s">
        <v>100</v>
      </c>
      <c r="B7" s="29" t="s">
        <v>101</v>
      </c>
      <c r="C7" s="30" t="s">
        <v>18</v>
      </c>
      <c r="D7" s="28" t="s">
        <v>102</v>
      </c>
      <c r="E7" s="28" t="s">
        <v>103</v>
      </c>
      <c r="F7" s="28" t="s">
        <v>103</v>
      </c>
      <c r="G7" s="28" t="s">
        <v>107</v>
      </c>
      <c r="H7" s="28"/>
      <c r="I7" s="28"/>
      <c r="J7" s="28"/>
      <c r="K7" s="28"/>
      <c r="L7" s="28"/>
      <c r="M7" s="28" t="s">
        <v>104</v>
      </c>
      <c r="N7" s="28" t="s">
        <v>15</v>
      </c>
      <c r="O7" s="28" t="s">
        <v>105</v>
      </c>
      <c r="P7" s="29" t="s">
        <v>19</v>
      </c>
      <c r="Q7" s="31">
        <v>5294000000</v>
      </c>
      <c r="R7" s="31">
        <v>0</v>
      </c>
      <c r="S7" s="31">
        <v>0</v>
      </c>
      <c r="T7" s="31">
        <v>5294000000</v>
      </c>
      <c r="U7" s="31">
        <v>0</v>
      </c>
      <c r="V7" s="31">
        <v>5294000000</v>
      </c>
      <c r="W7" s="31">
        <v>0</v>
      </c>
      <c r="X7" s="31">
        <v>759877370</v>
      </c>
      <c r="Y7" s="31">
        <v>759877370</v>
      </c>
      <c r="Z7" s="31">
        <v>759877370</v>
      </c>
      <c r="AA7" s="31">
        <v>759877370</v>
      </c>
    </row>
    <row r="8" spans="1:27" ht="22.5" x14ac:dyDescent="0.25">
      <c r="A8" s="28" t="s">
        <v>100</v>
      </c>
      <c r="B8" s="29" t="s">
        <v>101</v>
      </c>
      <c r="C8" s="30" t="s">
        <v>20</v>
      </c>
      <c r="D8" s="28" t="s">
        <v>102</v>
      </c>
      <c r="E8" s="28" t="s">
        <v>106</v>
      </c>
      <c r="F8" s="28"/>
      <c r="G8" s="28"/>
      <c r="H8" s="28"/>
      <c r="I8" s="28"/>
      <c r="J8" s="28"/>
      <c r="K8" s="28"/>
      <c r="L8" s="28"/>
      <c r="M8" s="28" t="s">
        <v>104</v>
      </c>
      <c r="N8" s="28" t="s">
        <v>15</v>
      </c>
      <c r="O8" s="28" t="s">
        <v>105</v>
      </c>
      <c r="P8" s="29" t="s">
        <v>21</v>
      </c>
      <c r="Q8" s="31">
        <v>30583220926</v>
      </c>
      <c r="R8" s="31">
        <v>0</v>
      </c>
      <c r="S8" s="31">
        <v>0</v>
      </c>
      <c r="T8" s="31">
        <v>30583220926</v>
      </c>
      <c r="U8" s="31">
        <v>0</v>
      </c>
      <c r="V8" s="31">
        <v>30523109243.59</v>
      </c>
      <c r="W8" s="31">
        <v>60111682.409999996</v>
      </c>
      <c r="X8" s="31">
        <v>17681224825.700001</v>
      </c>
      <c r="Y8" s="31">
        <v>4668285670.21</v>
      </c>
      <c r="Z8" s="31">
        <v>4668285670.21</v>
      </c>
      <c r="AA8" s="31">
        <v>4668285670.21</v>
      </c>
    </row>
    <row r="9" spans="1:27" ht="22.5" x14ac:dyDescent="0.25">
      <c r="A9" s="28" t="s">
        <v>100</v>
      </c>
      <c r="B9" s="29" t="s">
        <v>101</v>
      </c>
      <c r="C9" s="30" t="s">
        <v>20</v>
      </c>
      <c r="D9" s="28" t="s">
        <v>102</v>
      </c>
      <c r="E9" s="28" t="s">
        <v>106</v>
      </c>
      <c r="F9" s="28"/>
      <c r="G9" s="28"/>
      <c r="H9" s="28"/>
      <c r="I9" s="28"/>
      <c r="J9" s="28"/>
      <c r="K9" s="28"/>
      <c r="L9" s="28"/>
      <c r="M9" s="28" t="s">
        <v>104</v>
      </c>
      <c r="N9" s="28" t="s">
        <v>22</v>
      </c>
      <c r="O9" s="28" t="s">
        <v>109</v>
      </c>
      <c r="P9" s="29" t="s">
        <v>21</v>
      </c>
      <c r="Q9" s="31">
        <v>198900000</v>
      </c>
      <c r="R9" s="31">
        <v>0</v>
      </c>
      <c r="S9" s="31">
        <v>0</v>
      </c>
      <c r="T9" s="31">
        <v>198900000</v>
      </c>
      <c r="U9" s="31">
        <v>0</v>
      </c>
      <c r="V9" s="31">
        <v>198120318</v>
      </c>
      <c r="W9" s="31">
        <v>779682</v>
      </c>
      <c r="X9" s="31">
        <v>140225720</v>
      </c>
      <c r="Y9" s="31">
        <v>33458275</v>
      </c>
      <c r="Z9" s="31">
        <v>33458275</v>
      </c>
      <c r="AA9" s="31">
        <v>33458275</v>
      </c>
    </row>
    <row r="10" spans="1:27" ht="22.5" x14ac:dyDescent="0.25">
      <c r="A10" s="28" t="s">
        <v>100</v>
      </c>
      <c r="B10" s="29" t="s">
        <v>101</v>
      </c>
      <c r="C10" s="30" t="s">
        <v>20</v>
      </c>
      <c r="D10" s="28" t="s">
        <v>102</v>
      </c>
      <c r="E10" s="28" t="s">
        <v>106</v>
      </c>
      <c r="F10" s="28"/>
      <c r="G10" s="28"/>
      <c r="H10" s="28"/>
      <c r="I10" s="28"/>
      <c r="J10" s="28"/>
      <c r="K10" s="28"/>
      <c r="L10" s="28"/>
      <c r="M10" s="28" t="s">
        <v>104</v>
      </c>
      <c r="N10" s="28" t="s">
        <v>23</v>
      </c>
      <c r="O10" s="28" t="s">
        <v>105</v>
      </c>
      <c r="P10" s="29" t="s">
        <v>21</v>
      </c>
      <c r="Q10" s="31">
        <v>2881000000</v>
      </c>
      <c r="R10" s="31">
        <v>0</v>
      </c>
      <c r="S10" s="31">
        <v>0</v>
      </c>
      <c r="T10" s="31">
        <v>2881000000</v>
      </c>
      <c r="U10" s="31">
        <v>0</v>
      </c>
      <c r="V10" s="31">
        <v>2881000000</v>
      </c>
      <c r="W10" s="31">
        <v>0</v>
      </c>
      <c r="X10" s="31">
        <v>1740132196</v>
      </c>
      <c r="Y10" s="31">
        <v>435977652</v>
      </c>
      <c r="Z10" s="31">
        <v>435977652</v>
      </c>
      <c r="AA10" s="31">
        <v>435977652</v>
      </c>
    </row>
    <row r="11" spans="1:27" ht="22.5" x14ac:dyDescent="0.25">
      <c r="A11" s="28" t="s">
        <v>100</v>
      </c>
      <c r="B11" s="29" t="s">
        <v>101</v>
      </c>
      <c r="C11" s="30" t="s">
        <v>24</v>
      </c>
      <c r="D11" s="28" t="s">
        <v>102</v>
      </c>
      <c r="E11" s="28" t="s">
        <v>107</v>
      </c>
      <c r="F11" s="28" t="s">
        <v>106</v>
      </c>
      <c r="G11" s="28" t="s">
        <v>106</v>
      </c>
      <c r="H11" s="28"/>
      <c r="I11" s="28"/>
      <c r="J11" s="28"/>
      <c r="K11" s="28"/>
      <c r="L11" s="28"/>
      <c r="M11" s="28" t="s">
        <v>104</v>
      </c>
      <c r="N11" s="28" t="s">
        <v>15</v>
      </c>
      <c r="O11" s="28" t="s">
        <v>105</v>
      </c>
      <c r="P11" s="29" t="s">
        <v>25</v>
      </c>
      <c r="Q11" s="31">
        <v>365000000</v>
      </c>
      <c r="R11" s="31">
        <v>0</v>
      </c>
      <c r="S11" s="31">
        <v>0</v>
      </c>
      <c r="T11" s="31">
        <v>365000000</v>
      </c>
      <c r="U11" s="31">
        <v>0</v>
      </c>
      <c r="V11" s="31">
        <v>89500000</v>
      </c>
      <c r="W11" s="31">
        <v>275500000</v>
      </c>
      <c r="X11" s="31">
        <v>0</v>
      </c>
      <c r="Y11" s="31">
        <v>0</v>
      </c>
      <c r="Z11" s="31">
        <v>0</v>
      </c>
      <c r="AA11" s="31">
        <v>0</v>
      </c>
    </row>
    <row r="12" spans="1:27" ht="22.5" x14ac:dyDescent="0.25">
      <c r="A12" s="28" t="s">
        <v>100</v>
      </c>
      <c r="B12" s="29" t="s">
        <v>101</v>
      </c>
      <c r="C12" s="30" t="s">
        <v>26</v>
      </c>
      <c r="D12" s="28" t="s">
        <v>102</v>
      </c>
      <c r="E12" s="28" t="s">
        <v>107</v>
      </c>
      <c r="F12" s="28" t="s">
        <v>107</v>
      </c>
      <c r="G12" s="28" t="s">
        <v>103</v>
      </c>
      <c r="H12" s="28" t="s">
        <v>110</v>
      </c>
      <c r="I12" s="28"/>
      <c r="J12" s="28"/>
      <c r="K12" s="28"/>
      <c r="L12" s="28"/>
      <c r="M12" s="28" t="s">
        <v>104</v>
      </c>
      <c r="N12" s="28" t="s">
        <v>15</v>
      </c>
      <c r="O12" s="28" t="s">
        <v>105</v>
      </c>
      <c r="P12" s="29" t="s">
        <v>27</v>
      </c>
      <c r="Q12" s="31">
        <v>12516000000</v>
      </c>
      <c r="R12" s="31">
        <v>0</v>
      </c>
      <c r="S12" s="31">
        <v>0</v>
      </c>
      <c r="T12" s="31">
        <v>12516000000</v>
      </c>
      <c r="U12" s="31">
        <v>0</v>
      </c>
      <c r="V12" s="31">
        <v>10701687086</v>
      </c>
      <c r="W12" s="31">
        <v>1814312914</v>
      </c>
      <c r="X12" s="31">
        <v>7075242000.0500002</v>
      </c>
      <c r="Y12" s="31">
        <v>1798564927.2</v>
      </c>
      <c r="Z12" s="31">
        <v>1798564927.2</v>
      </c>
      <c r="AA12" s="31">
        <v>1798564927.2</v>
      </c>
    </row>
    <row r="13" spans="1:27" ht="45" x14ac:dyDescent="0.25">
      <c r="A13" s="28" t="s">
        <v>100</v>
      </c>
      <c r="B13" s="29" t="s">
        <v>101</v>
      </c>
      <c r="C13" s="30" t="s">
        <v>28</v>
      </c>
      <c r="D13" s="28" t="s">
        <v>102</v>
      </c>
      <c r="E13" s="28" t="s">
        <v>107</v>
      </c>
      <c r="F13" s="28" t="s">
        <v>107</v>
      </c>
      <c r="G13" s="28" t="s">
        <v>103</v>
      </c>
      <c r="H13" s="28" t="s">
        <v>111</v>
      </c>
      <c r="I13" s="28"/>
      <c r="J13" s="28"/>
      <c r="K13" s="28"/>
      <c r="L13" s="28"/>
      <c r="M13" s="28" t="s">
        <v>104</v>
      </c>
      <c r="N13" s="28" t="s">
        <v>22</v>
      </c>
      <c r="O13" s="28" t="s">
        <v>105</v>
      </c>
      <c r="P13" s="29" t="s">
        <v>29</v>
      </c>
      <c r="Q13" s="31">
        <v>52559817000</v>
      </c>
      <c r="R13" s="31">
        <v>0</v>
      </c>
      <c r="S13" s="31">
        <v>0</v>
      </c>
      <c r="T13" s="31">
        <v>52559817000</v>
      </c>
      <c r="U13" s="31">
        <v>0</v>
      </c>
      <c r="V13" s="31">
        <v>34977364502</v>
      </c>
      <c r="W13" s="31">
        <v>17582452498</v>
      </c>
      <c r="X13" s="31">
        <v>9252798035</v>
      </c>
      <c r="Y13" s="31">
        <v>70846915</v>
      </c>
      <c r="Z13" s="31">
        <v>70846915</v>
      </c>
      <c r="AA13" s="31">
        <v>70846915</v>
      </c>
    </row>
    <row r="14" spans="1:27" ht="56.25" x14ac:dyDescent="0.25">
      <c r="A14" s="28" t="s">
        <v>100</v>
      </c>
      <c r="B14" s="29" t="s">
        <v>101</v>
      </c>
      <c r="C14" s="30" t="s">
        <v>30</v>
      </c>
      <c r="D14" s="28" t="s">
        <v>102</v>
      </c>
      <c r="E14" s="28" t="s">
        <v>107</v>
      </c>
      <c r="F14" s="28" t="s">
        <v>107</v>
      </c>
      <c r="G14" s="28" t="s">
        <v>103</v>
      </c>
      <c r="H14" s="28" t="s">
        <v>112</v>
      </c>
      <c r="I14" s="28"/>
      <c r="J14" s="28"/>
      <c r="K14" s="28"/>
      <c r="L14" s="28"/>
      <c r="M14" s="28" t="s">
        <v>104</v>
      </c>
      <c r="N14" s="28" t="s">
        <v>15</v>
      </c>
      <c r="O14" s="28" t="s">
        <v>105</v>
      </c>
      <c r="P14" s="29" t="s">
        <v>31</v>
      </c>
      <c r="Q14" s="31">
        <v>320000000</v>
      </c>
      <c r="R14" s="31">
        <v>0</v>
      </c>
      <c r="S14" s="31">
        <v>0</v>
      </c>
      <c r="T14" s="31">
        <v>320000000</v>
      </c>
      <c r="U14" s="31">
        <v>0</v>
      </c>
      <c r="V14" s="31">
        <v>320000000</v>
      </c>
      <c r="W14" s="31">
        <v>0</v>
      </c>
      <c r="X14" s="31">
        <v>0</v>
      </c>
      <c r="Y14" s="31">
        <v>0</v>
      </c>
      <c r="Z14" s="31">
        <v>0</v>
      </c>
      <c r="AA14" s="31">
        <v>0</v>
      </c>
    </row>
    <row r="15" spans="1:27" ht="56.25" x14ac:dyDescent="0.25">
      <c r="A15" s="28" t="s">
        <v>100</v>
      </c>
      <c r="B15" s="29" t="s">
        <v>101</v>
      </c>
      <c r="C15" s="30" t="s">
        <v>32</v>
      </c>
      <c r="D15" s="28" t="s">
        <v>102</v>
      </c>
      <c r="E15" s="28" t="s">
        <v>107</v>
      </c>
      <c r="F15" s="28" t="s">
        <v>108</v>
      </c>
      <c r="G15" s="28" t="s">
        <v>103</v>
      </c>
      <c r="H15" s="28" t="s">
        <v>113</v>
      </c>
      <c r="I15" s="28"/>
      <c r="J15" s="28"/>
      <c r="K15" s="28"/>
      <c r="L15" s="28"/>
      <c r="M15" s="28" t="s">
        <v>104</v>
      </c>
      <c r="N15" s="28" t="s">
        <v>15</v>
      </c>
      <c r="O15" s="28" t="s">
        <v>105</v>
      </c>
      <c r="P15" s="29" t="s">
        <v>33</v>
      </c>
      <c r="Q15" s="31">
        <v>1981000000</v>
      </c>
      <c r="R15" s="31">
        <v>0</v>
      </c>
      <c r="S15" s="31">
        <v>0</v>
      </c>
      <c r="T15" s="31">
        <v>1981000000</v>
      </c>
      <c r="U15" s="31">
        <v>0</v>
      </c>
      <c r="V15" s="31">
        <v>1981000000</v>
      </c>
      <c r="W15" s="31">
        <v>0</v>
      </c>
      <c r="X15" s="31">
        <v>0</v>
      </c>
      <c r="Y15" s="31">
        <v>0</v>
      </c>
      <c r="Z15" s="31">
        <v>0</v>
      </c>
      <c r="AA15" s="31">
        <v>0</v>
      </c>
    </row>
    <row r="16" spans="1:27" ht="56.25" x14ac:dyDescent="0.25">
      <c r="A16" s="28" t="s">
        <v>100</v>
      </c>
      <c r="B16" s="29" t="s">
        <v>101</v>
      </c>
      <c r="C16" s="30" t="s">
        <v>32</v>
      </c>
      <c r="D16" s="28" t="s">
        <v>102</v>
      </c>
      <c r="E16" s="28" t="s">
        <v>107</v>
      </c>
      <c r="F16" s="28" t="s">
        <v>108</v>
      </c>
      <c r="G16" s="28" t="s">
        <v>103</v>
      </c>
      <c r="H16" s="28" t="s">
        <v>113</v>
      </c>
      <c r="I16" s="28"/>
      <c r="J16" s="28"/>
      <c r="K16" s="28"/>
      <c r="L16" s="28"/>
      <c r="M16" s="28" t="s">
        <v>104</v>
      </c>
      <c r="N16" s="28" t="s">
        <v>22</v>
      </c>
      <c r="O16" s="28" t="s">
        <v>105</v>
      </c>
      <c r="P16" s="29" t="s">
        <v>33</v>
      </c>
      <c r="Q16" s="31">
        <v>6090183000</v>
      </c>
      <c r="R16" s="31">
        <v>0</v>
      </c>
      <c r="S16" s="31">
        <v>0</v>
      </c>
      <c r="T16" s="31">
        <v>6090183000</v>
      </c>
      <c r="U16" s="31">
        <v>0</v>
      </c>
      <c r="V16" s="31">
        <v>6090183000</v>
      </c>
      <c r="W16" s="31">
        <v>0</v>
      </c>
      <c r="X16" s="31">
        <v>733553000</v>
      </c>
      <c r="Y16" s="31">
        <v>194108347</v>
      </c>
      <c r="Z16" s="31">
        <v>194108347</v>
      </c>
      <c r="AA16" s="31">
        <v>194108347</v>
      </c>
    </row>
    <row r="17" spans="1:27" ht="33.75" x14ac:dyDescent="0.25">
      <c r="A17" s="28" t="s">
        <v>100</v>
      </c>
      <c r="B17" s="29" t="s">
        <v>101</v>
      </c>
      <c r="C17" s="30" t="s">
        <v>34</v>
      </c>
      <c r="D17" s="28" t="s">
        <v>102</v>
      </c>
      <c r="E17" s="28" t="s">
        <v>107</v>
      </c>
      <c r="F17" s="28" t="s">
        <v>108</v>
      </c>
      <c r="G17" s="28" t="s">
        <v>106</v>
      </c>
      <c r="H17" s="28" t="s">
        <v>113</v>
      </c>
      <c r="I17" s="28"/>
      <c r="J17" s="28"/>
      <c r="K17" s="28"/>
      <c r="L17" s="28"/>
      <c r="M17" s="28" t="s">
        <v>104</v>
      </c>
      <c r="N17" s="28" t="s">
        <v>15</v>
      </c>
      <c r="O17" s="28" t="s">
        <v>105</v>
      </c>
      <c r="P17" s="29" t="s">
        <v>35</v>
      </c>
      <c r="Q17" s="31">
        <v>190000000</v>
      </c>
      <c r="R17" s="31">
        <v>0</v>
      </c>
      <c r="S17" s="31">
        <v>0</v>
      </c>
      <c r="T17" s="31">
        <v>190000000</v>
      </c>
      <c r="U17" s="31">
        <v>0</v>
      </c>
      <c r="V17" s="31">
        <v>190000000</v>
      </c>
      <c r="W17" s="31">
        <v>0</v>
      </c>
      <c r="X17" s="31">
        <v>25457135</v>
      </c>
      <c r="Y17" s="31">
        <v>25457135</v>
      </c>
      <c r="Z17" s="31">
        <v>25457135</v>
      </c>
      <c r="AA17" s="31">
        <v>25457135</v>
      </c>
    </row>
    <row r="18" spans="1:27" ht="22.5" x14ac:dyDescent="0.25">
      <c r="A18" s="28" t="s">
        <v>100</v>
      </c>
      <c r="B18" s="29" t="s">
        <v>101</v>
      </c>
      <c r="C18" s="30" t="s">
        <v>36</v>
      </c>
      <c r="D18" s="28" t="s">
        <v>102</v>
      </c>
      <c r="E18" s="28" t="s">
        <v>107</v>
      </c>
      <c r="F18" s="28" t="s">
        <v>15</v>
      </c>
      <c r="G18" s="28"/>
      <c r="H18" s="28"/>
      <c r="I18" s="28"/>
      <c r="J18" s="28"/>
      <c r="K18" s="28"/>
      <c r="L18" s="28"/>
      <c r="M18" s="28" t="s">
        <v>104</v>
      </c>
      <c r="N18" s="28" t="s">
        <v>15</v>
      </c>
      <c r="O18" s="28" t="s">
        <v>105</v>
      </c>
      <c r="P18" s="29" t="s">
        <v>37</v>
      </c>
      <c r="Q18" s="31">
        <v>5249000000</v>
      </c>
      <c r="R18" s="31">
        <v>0</v>
      </c>
      <c r="S18" s="31">
        <v>0</v>
      </c>
      <c r="T18" s="31">
        <v>5249000000</v>
      </c>
      <c r="U18" s="31">
        <v>0</v>
      </c>
      <c r="V18" s="31">
        <v>5249000000</v>
      </c>
      <c r="W18" s="31">
        <v>0</v>
      </c>
      <c r="X18" s="31">
        <v>0</v>
      </c>
      <c r="Y18" s="31">
        <v>0</v>
      </c>
      <c r="Z18" s="31">
        <v>0</v>
      </c>
      <c r="AA18" s="31">
        <v>0</v>
      </c>
    </row>
    <row r="19" spans="1:27" ht="22.5" x14ac:dyDescent="0.25">
      <c r="A19" s="28" t="s">
        <v>100</v>
      </c>
      <c r="B19" s="29" t="s">
        <v>101</v>
      </c>
      <c r="C19" s="30" t="s">
        <v>38</v>
      </c>
      <c r="D19" s="28" t="s">
        <v>102</v>
      </c>
      <c r="E19" s="28" t="s">
        <v>114</v>
      </c>
      <c r="F19" s="28" t="s">
        <v>103</v>
      </c>
      <c r="G19" s="28"/>
      <c r="H19" s="28"/>
      <c r="I19" s="28"/>
      <c r="J19" s="28"/>
      <c r="K19" s="28"/>
      <c r="L19" s="28"/>
      <c r="M19" s="28" t="s">
        <v>104</v>
      </c>
      <c r="N19" s="28" t="s">
        <v>15</v>
      </c>
      <c r="O19" s="28" t="s">
        <v>105</v>
      </c>
      <c r="P19" s="29" t="s">
        <v>39</v>
      </c>
      <c r="Q19" s="31">
        <v>137000000</v>
      </c>
      <c r="R19" s="31">
        <v>0</v>
      </c>
      <c r="S19" s="31">
        <v>0</v>
      </c>
      <c r="T19" s="31">
        <v>137000000</v>
      </c>
      <c r="U19" s="31">
        <v>0</v>
      </c>
      <c r="V19" s="31">
        <v>137000000</v>
      </c>
      <c r="W19" s="31">
        <v>0</v>
      </c>
      <c r="X19" s="31">
        <v>126210945</v>
      </c>
      <c r="Y19" s="31">
        <v>126210945</v>
      </c>
      <c r="Z19" s="31">
        <v>126210945</v>
      </c>
      <c r="AA19" s="31">
        <v>126210945</v>
      </c>
    </row>
    <row r="20" spans="1:27" ht="22.5" x14ac:dyDescent="0.25">
      <c r="A20" s="28" t="s">
        <v>100</v>
      </c>
      <c r="B20" s="29" t="s">
        <v>101</v>
      </c>
      <c r="C20" s="30" t="s">
        <v>40</v>
      </c>
      <c r="D20" s="28" t="s">
        <v>102</v>
      </c>
      <c r="E20" s="28" t="s">
        <v>114</v>
      </c>
      <c r="F20" s="28" t="s">
        <v>108</v>
      </c>
      <c r="G20" s="28" t="s">
        <v>103</v>
      </c>
      <c r="H20" s="28"/>
      <c r="I20" s="28"/>
      <c r="J20" s="28"/>
      <c r="K20" s="28"/>
      <c r="L20" s="28"/>
      <c r="M20" s="28" t="s">
        <v>104</v>
      </c>
      <c r="N20" s="28" t="s">
        <v>22</v>
      </c>
      <c r="O20" s="28" t="s">
        <v>109</v>
      </c>
      <c r="P20" s="29" t="s">
        <v>41</v>
      </c>
      <c r="Q20" s="31">
        <v>460000000</v>
      </c>
      <c r="R20" s="31">
        <v>0</v>
      </c>
      <c r="S20" s="31">
        <v>0</v>
      </c>
      <c r="T20" s="31">
        <v>460000000</v>
      </c>
      <c r="U20" s="31">
        <v>0</v>
      </c>
      <c r="V20" s="31">
        <v>460000000</v>
      </c>
      <c r="W20" s="31">
        <v>0</v>
      </c>
      <c r="X20" s="31">
        <v>0</v>
      </c>
      <c r="Y20" s="31">
        <v>0</v>
      </c>
      <c r="Z20" s="31">
        <v>0</v>
      </c>
      <c r="AA20" s="31">
        <v>0</v>
      </c>
    </row>
    <row r="21" spans="1:27" ht="56.25" x14ac:dyDescent="0.25">
      <c r="A21" s="28" t="s">
        <v>100</v>
      </c>
      <c r="B21" s="29" t="s">
        <v>101</v>
      </c>
      <c r="C21" s="30" t="s">
        <v>43</v>
      </c>
      <c r="D21" s="28" t="s">
        <v>115</v>
      </c>
      <c r="E21" s="28" t="s">
        <v>116</v>
      </c>
      <c r="F21" s="28" t="s">
        <v>117</v>
      </c>
      <c r="G21" s="28" t="s">
        <v>118</v>
      </c>
      <c r="H21" s="28" t="s">
        <v>119</v>
      </c>
      <c r="I21" s="28"/>
      <c r="J21" s="28"/>
      <c r="K21" s="28"/>
      <c r="L21" s="28"/>
      <c r="M21" s="28" t="s">
        <v>104</v>
      </c>
      <c r="N21" s="28" t="s">
        <v>23</v>
      </c>
      <c r="O21" s="28" t="s">
        <v>105</v>
      </c>
      <c r="P21" s="29" t="s">
        <v>44</v>
      </c>
      <c r="Q21" s="31">
        <v>1036000000</v>
      </c>
      <c r="R21" s="31">
        <v>0</v>
      </c>
      <c r="S21" s="31">
        <v>0</v>
      </c>
      <c r="T21" s="31">
        <v>1036000000</v>
      </c>
      <c r="U21" s="31">
        <v>0</v>
      </c>
      <c r="V21" s="31">
        <v>1036000000</v>
      </c>
      <c r="W21" s="31">
        <v>0</v>
      </c>
      <c r="X21" s="31">
        <v>716960901</v>
      </c>
      <c r="Y21" s="31">
        <v>217362771</v>
      </c>
      <c r="Z21" s="31">
        <v>217362771</v>
      </c>
      <c r="AA21" s="31">
        <v>217362771</v>
      </c>
    </row>
    <row r="22" spans="1:27" ht="78.75" x14ac:dyDescent="0.25">
      <c r="A22" s="28" t="s">
        <v>100</v>
      </c>
      <c r="B22" s="29" t="s">
        <v>101</v>
      </c>
      <c r="C22" s="30" t="s">
        <v>45</v>
      </c>
      <c r="D22" s="28" t="s">
        <v>115</v>
      </c>
      <c r="E22" s="28" t="s">
        <v>120</v>
      </c>
      <c r="F22" s="28" t="s">
        <v>117</v>
      </c>
      <c r="G22" s="28" t="s">
        <v>121</v>
      </c>
      <c r="H22" s="28" t="s">
        <v>122</v>
      </c>
      <c r="I22" s="28"/>
      <c r="J22" s="28"/>
      <c r="K22" s="28"/>
      <c r="L22" s="28"/>
      <c r="M22" s="28" t="s">
        <v>104</v>
      </c>
      <c r="N22" s="28" t="s">
        <v>47</v>
      </c>
      <c r="O22" s="28" t="s">
        <v>105</v>
      </c>
      <c r="P22" s="29" t="s">
        <v>46</v>
      </c>
      <c r="Q22" s="31">
        <v>1172100000</v>
      </c>
      <c r="R22" s="31">
        <v>0</v>
      </c>
      <c r="S22" s="31">
        <v>0</v>
      </c>
      <c r="T22" s="31">
        <v>1172100000</v>
      </c>
      <c r="U22" s="31">
        <v>0</v>
      </c>
      <c r="V22" s="31">
        <v>421673460</v>
      </c>
      <c r="W22" s="31">
        <v>750426540</v>
      </c>
      <c r="X22" s="31">
        <v>387306775</v>
      </c>
      <c r="Y22" s="31">
        <v>364051140</v>
      </c>
      <c r="Z22" s="31">
        <v>364051140</v>
      </c>
      <c r="AA22" s="31">
        <v>364051140</v>
      </c>
    </row>
    <row r="23" spans="1:27" ht="78.75" x14ac:dyDescent="0.25">
      <c r="A23" s="28" t="s">
        <v>100</v>
      </c>
      <c r="B23" s="29" t="s">
        <v>101</v>
      </c>
      <c r="C23" s="30" t="s">
        <v>45</v>
      </c>
      <c r="D23" s="28" t="s">
        <v>115</v>
      </c>
      <c r="E23" s="28" t="s">
        <v>120</v>
      </c>
      <c r="F23" s="28" t="s">
        <v>117</v>
      </c>
      <c r="G23" s="28" t="s">
        <v>121</v>
      </c>
      <c r="H23" s="28" t="s">
        <v>122</v>
      </c>
      <c r="I23" s="28"/>
      <c r="J23" s="28"/>
      <c r="K23" s="28"/>
      <c r="L23" s="28"/>
      <c r="M23" s="28" t="s">
        <v>104</v>
      </c>
      <c r="N23" s="28" t="s">
        <v>23</v>
      </c>
      <c r="O23" s="28" t="s">
        <v>105</v>
      </c>
      <c r="P23" s="29" t="s">
        <v>46</v>
      </c>
      <c r="Q23" s="31">
        <v>1209129864</v>
      </c>
      <c r="R23" s="31">
        <v>0</v>
      </c>
      <c r="S23" s="31">
        <v>0</v>
      </c>
      <c r="T23" s="31">
        <v>1209129864</v>
      </c>
      <c r="U23" s="31">
        <v>0</v>
      </c>
      <c r="V23" s="31">
        <v>923284053</v>
      </c>
      <c r="W23" s="31">
        <v>285845811</v>
      </c>
      <c r="X23" s="31">
        <v>560696000</v>
      </c>
      <c r="Y23" s="31">
        <v>154548707</v>
      </c>
      <c r="Z23" s="31">
        <v>154548707</v>
      </c>
      <c r="AA23" s="31">
        <v>154548707</v>
      </c>
    </row>
    <row r="24" spans="1:27" ht="56.25" x14ac:dyDescent="0.25">
      <c r="A24" s="28" t="s">
        <v>100</v>
      </c>
      <c r="B24" s="29" t="s">
        <v>101</v>
      </c>
      <c r="C24" s="30" t="s">
        <v>49</v>
      </c>
      <c r="D24" s="28" t="s">
        <v>115</v>
      </c>
      <c r="E24" s="28" t="s">
        <v>120</v>
      </c>
      <c r="F24" s="28" t="s">
        <v>117</v>
      </c>
      <c r="G24" s="28" t="s">
        <v>124</v>
      </c>
      <c r="H24" s="28" t="s">
        <v>119</v>
      </c>
      <c r="I24" s="28"/>
      <c r="J24" s="28"/>
      <c r="K24" s="28"/>
      <c r="L24" s="28"/>
      <c r="M24" s="28" t="s">
        <v>104</v>
      </c>
      <c r="N24" s="28" t="s">
        <v>23</v>
      </c>
      <c r="O24" s="28" t="s">
        <v>105</v>
      </c>
      <c r="P24" s="29" t="s">
        <v>44</v>
      </c>
      <c r="Q24" s="31">
        <v>3500000000</v>
      </c>
      <c r="R24" s="31">
        <v>0</v>
      </c>
      <c r="S24" s="31">
        <v>0</v>
      </c>
      <c r="T24" s="31">
        <v>3500000000</v>
      </c>
      <c r="U24" s="31">
        <v>0</v>
      </c>
      <c r="V24" s="31">
        <v>3500000000</v>
      </c>
      <c r="W24" s="31">
        <v>0</v>
      </c>
      <c r="X24" s="31">
        <v>1983299374</v>
      </c>
      <c r="Y24" s="31">
        <v>397824157</v>
      </c>
      <c r="Z24" s="31">
        <v>397824157</v>
      </c>
      <c r="AA24" s="31">
        <v>397824157</v>
      </c>
    </row>
    <row r="25" spans="1:27" ht="56.25" x14ac:dyDescent="0.25">
      <c r="A25" s="28" t="s">
        <v>100</v>
      </c>
      <c r="B25" s="29" t="s">
        <v>101</v>
      </c>
      <c r="C25" s="30" t="s">
        <v>50</v>
      </c>
      <c r="D25" s="28" t="s">
        <v>115</v>
      </c>
      <c r="E25" s="28" t="s">
        <v>120</v>
      </c>
      <c r="F25" s="28" t="s">
        <v>117</v>
      </c>
      <c r="G25" s="28" t="s">
        <v>125</v>
      </c>
      <c r="H25" s="28" t="s">
        <v>126</v>
      </c>
      <c r="I25" s="28"/>
      <c r="J25" s="28"/>
      <c r="K25" s="28"/>
      <c r="L25" s="28"/>
      <c r="M25" s="28" t="s">
        <v>104</v>
      </c>
      <c r="N25" s="28" t="s">
        <v>52</v>
      </c>
      <c r="O25" s="28" t="s">
        <v>109</v>
      </c>
      <c r="P25" s="29" t="s">
        <v>51</v>
      </c>
      <c r="Q25" s="31">
        <v>103009163</v>
      </c>
      <c r="R25" s="31">
        <v>0</v>
      </c>
      <c r="S25" s="31">
        <v>0</v>
      </c>
      <c r="T25" s="31">
        <v>103009163</v>
      </c>
      <c r="U25" s="31">
        <v>0</v>
      </c>
      <c r="V25" s="31">
        <v>26720000</v>
      </c>
      <c r="W25" s="31">
        <v>76289163</v>
      </c>
      <c r="X25" s="31">
        <v>0</v>
      </c>
      <c r="Y25" s="31">
        <v>0</v>
      </c>
      <c r="Z25" s="31">
        <v>0</v>
      </c>
      <c r="AA25" s="31">
        <v>0</v>
      </c>
    </row>
    <row r="26" spans="1:27" ht="56.25" x14ac:dyDescent="0.25">
      <c r="A26" s="28" t="s">
        <v>100</v>
      </c>
      <c r="B26" s="29" t="s">
        <v>101</v>
      </c>
      <c r="C26" s="30" t="s">
        <v>50</v>
      </c>
      <c r="D26" s="28" t="s">
        <v>115</v>
      </c>
      <c r="E26" s="28" t="s">
        <v>120</v>
      </c>
      <c r="F26" s="28" t="s">
        <v>117</v>
      </c>
      <c r="G26" s="28" t="s">
        <v>125</v>
      </c>
      <c r="H26" s="28" t="s">
        <v>126</v>
      </c>
      <c r="I26" s="28"/>
      <c r="J26" s="28"/>
      <c r="K26" s="28"/>
      <c r="L26" s="28"/>
      <c r="M26" s="28" t="s">
        <v>104</v>
      </c>
      <c r="N26" s="28" t="s">
        <v>23</v>
      </c>
      <c r="O26" s="28" t="s">
        <v>105</v>
      </c>
      <c r="P26" s="29" t="s">
        <v>51</v>
      </c>
      <c r="Q26" s="31">
        <v>6160455908</v>
      </c>
      <c r="R26" s="31">
        <v>0</v>
      </c>
      <c r="S26" s="31">
        <v>0</v>
      </c>
      <c r="T26" s="31">
        <v>6160455908</v>
      </c>
      <c r="U26" s="31">
        <v>0</v>
      </c>
      <c r="V26" s="31">
        <v>5930486419</v>
      </c>
      <c r="W26" s="31">
        <v>229969489</v>
      </c>
      <c r="X26" s="31">
        <v>1377852512</v>
      </c>
      <c r="Y26" s="31">
        <v>304399851</v>
      </c>
      <c r="Z26" s="31">
        <v>304399851</v>
      </c>
      <c r="AA26" s="31">
        <v>304399851</v>
      </c>
    </row>
    <row r="27" spans="1:27" ht="78.75" x14ac:dyDescent="0.25">
      <c r="A27" s="28" t="s">
        <v>100</v>
      </c>
      <c r="B27" s="29" t="s">
        <v>101</v>
      </c>
      <c r="C27" s="30" t="s">
        <v>53</v>
      </c>
      <c r="D27" s="28" t="s">
        <v>115</v>
      </c>
      <c r="E27" s="28" t="s">
        <v>120</v>
      </c>
      <c r="F27" s="28" t="s">
        <v>117</v>
      </c>
      <c r="G27" s="28" t="s">
        <v>127</v>
      </c>
      <c r="H27" s="28" t="s">
        <v>128</v>
      </c>
      <c r="I27" s="28"/>
      <c r="J27" s="28"/>
      <c r="K27" s="28"/>
      <c r="L27" s="28"/>
      <c r="M27" s="28" t="s">
        <v>104</v>
      </c>
      <c r="N27" s="28" t="s">
        <v>23</v>
      </c>
      <c r="O27" s="28" t="s">
        <v>105</v>
      </c>
      <c r="P27" s="29" t="s">
        <v>54</v>
      </c>
      <c r="Q27" s="31">
        <v>4166630778</v>
      </c>
      <c r="R27" s="31">
        <v>0</v>
      </c>
      <c r="S27" s="31">
        <v>0</v>
      </c>
      <c r="T27" s="31">
        <v>4166630778</v>
      </c>
      <c r="U27" s="31">
        <v>0</v>
      </c>
      <c r="V27" s="31">
        <v>4166630778</v>
      </c>
      <c r="W27" s="31">
        <v>0</v>
      </c>
      <c r="X27" s="31">
        <v>856788177</v>
      </c>
      <c r="Y27" s="31">
        <v>177663834</v>
      </c>
      <c r="Z27" s="31">
        <v>177663834</v>
      </c>
      <c r="AA27" s="31">
        <v>177663834</v>
      </c>
    </row>
    <row r="28" spans="1:27" ht="67.5" x14ac:dyDescent="0.25">
      <c r="A28" s="28" t="s">
        <v>100</v>
      </c>
      <c r="B28" s="29" t="s">
        <v>101</v>
      </c>
      <c r="C28" s="30" t="s">
        <v>55</v>
      </c>
      <c r="D28" s="28" t="s">
        <v>115</v>
      </c>
      <c r="E28" s="28" t="s">
        <v>120</v>
      </c>
      <c r="F28" s="28" t="s">
        <v>117</v>
      </c>
      <c r="G28" s="28" t="s">
        <v>129</v>
      </c>
      <c r="H28" s="28" t="s">
        <v>130</v>
      </c>
      <c r="I28" s="28"/>
      <c r="J28" s="28"/>
      <c r="K28" s="28"/>
      <c r="L28" s="28"/>
      <c r="M28" s="28" t="s">
        <v>104</v>
      </c>
      <c r="N28" s="28" t="s">
        <v>22</v>
      </c>
      <c r="O28" s="28" t="s">
        <v>105</v>
      </c>
      <c r="P28" s="29" t="s">
        <v>56</v>
      </c>
      <c r="Q28" s="31">
        <v>10423239104</v>
      </c>
      <c r="R28" s="31">
        <v>0</v>
      </c>
      <c r="S28" s="31">
        <v>0</v>
      </c>
      <c r="T28" s="31">
        <v>10423239104</v>
      </c>
      <c r="U28" s="31">
        <v>0</v>
      </c>
      <c r="V28" s="31">
        <v>10423239104</v>
      </c>
      <c r="W28" s="31">
        <v>0</v>
      </c>
      <c r="X28" s="31">
        <v>2719653548</v>
      </c>
      <c r="Y28" s="31">
        <v>689455374</v>
      </c>
      <c r="Z28" s="31">
        <v>689455374</v>
      </c>
      <c r="AA28" s="31">
        <v>689455374</v>
      </c>
    </row>
    <row r="29" spans="1:27" ht="67.5" x14ac:dyDescent="0.25">
      <c r="A29" s="28" t="s">
        <v>100</v>
      </c>
      <c r="B29" s="29" t="s">
        <v>101</v>
      </c>
      <c r="C29" s="30" t="s">
        <v>55</v>
      </c>
      <c r="D29" s="28" t="s">
        <v>115</v>
      </c>
      <c r="E29" s="28" t="s">
        <v>120</v>
      </c>
      <c r="F29" s="28" t="s">
        <v>117</v>
      </c>
      <c r="G29" s="28" t="s">
        <v>129</v>
      </c>
      <c r="H29" s="28" t="s">
        <v>130</v>
      </c>
      <c r="I29" s="28"/>
      <c r="J29" s="28"/>
      <c r="K29" s="28"/>
      <c r="L29" s="28"/>
      <c r="M29" s="28" t="s">
        <v>104</v>
      </c>
      <c r="N29" s="28" t="s">
        <v>23</v>
      </c>
      <c r="O29" s="28" t="s">
        <v>105</v>
      </c>
      <c r="P29" s="29" t="s">
        <v>56</v>
      </c>
      <c r="Q29" s="31">
        <v>680573455</v>
      </c>
      <c r="R29" s="31">
        <v>0</v>
      </c>
      <c r="S29" s="31">
        <v>0</v>
      </c>
      <c r="T29" s="31">
        <v>680573455</v>
      </c>
      <c r="U29" s="31">
        <v>0</v>
      </c>
      <c r="V29" s="31">
        <v>680573455</v>
      </c>
      <c r="W29" s="31">
        <v>0</v>
      </c>
      <c r="X29" s="31">
        <v>0</v>
      </c>
      <c r="Y29" s="31">
        <v>0</v>
      </c>
      <c r="Z29" s="31">
        <v>0</v>
      </c>
      <c r="AA29" s="31">
        <v>0</v>
      </c>
    </row>
    <row r="30" spans="1:27" ht="78.75" x14ac:dyDescent="0.25">
      <c r="A30" s="28" t="s">
        <v>100</v>
      </c>
      <c r="B30" s="29" t="s">
        <v>101</v>
      </c>
      <c r="C30" s="30" t="s">
        <v>149</v>
      </c>
      <c r="D30" s="28" t="s">
        <v>115</v>
      </c>
      <c r="E30" s="28" t="s">
        <v>120</v>
      </c>
      <c r="F30" s="28" t="s">
        <v>117</v>
      </c>
      <c r="G30" s="28" t="s">
        <v>154</v>
      </c>
      <c r="H30" s="28" t="s">
        <v>123</v>
      </c>
      <c r="I30" s="28"/>
      <c r="J30" s="28"/>
      <c r="K30" s="28"/>
      <c r="L30" s="28"/>
      <c r="M30" s="28" t="s">
        <v>104</v>
      </c>
      <c r="N30" s="28" t="s">
        <v>23</v>
      </c>
      <c r="O30" s="28" t="s">
        <v>105</v>
      </c>
      <c r="P30" s="29" t="s">
        <v>151</v>
      </c>
      <c r="Q30" s="31">
        <v>4200000000</v>
      </c>
      <c r="R30" s="31">
        <v>0</v>
      </c>
      <c r="S30" s="31">
        <v>0</v>
      </c>
      <c r="T30" s="31">
        <v>4200000000</v>
      </c>
      <c r="U30" s="31">
        <v>0</v>
      </c>
      <c r="V30" s="31">
        <v>4200000000</v>
      </c>
      <c r="W30" s="31">
        <v>0</v>
      </c>
      <c r="X30" s="31">
        <v>1800300001</v>
      </c>
      <c r="Y30" s="31">
        <v>360032041</v>
      </c>
      <c r="Z30" s="31">
        <v>360032041</v>
      </c>
      <c r="AA30" s="31">
        <v>360032041</v>
      </c>
    </row>
    <row r="31" spans="1:27" ht="78.75" x14ac:dyDescent="0.25">
      <c r="A31" s="28" t="s">
        <v>100</v>
      </c>
      <c r="B31" s="29" t="s">
        <v>101</v>
      </c>
      <c r="C31" s="30" t="s">
        <v>57</v>
      </c>
      <c r="D31" s="28" t="s">
        <v>115</v>
      </c>
      <c r="E31" s="28" t="s">
        <v>131</v>
      </c>
      <c r="F31" s="28" t="s">
        <v>117</v>
      </c>
      <c r="G31" s="28" t="s">
        <v>132</v>
      </c>
      <c r="H31" s="28" t="s">
        <v>133</v>
      </c>
      <c r="I31" s="28"/>
      <c r="J31" s="28"/>
      <c r="K31" s="28"/>
      <c r="L31" s="28"/>
      <c r="M31" s="28" t="s">
        <v>104</v>
      </c>
      <c r="N31" s="28" t="s">
        <v>23</v>
      </c>
      <c r="O31" s="28" t="s">
        <v>105</v>
      </c>
      <c r="P31" s="29" t="s">
        <v>48</v>
      </c>
      <c r="Q31" s="31">
        <v>4025824092</v>
      </c>
      <c r="R31" s="31">
        <v>0</v>
      </c>
      <c r="S31" s="31">
        <v>0</v>
      </c>
      <c r="T31" s="31">
        <v>4025824092</v>
      </c>
      <c r="U31" s="31">
        <v>0</v>
      </c>
      <c r="V31" s="31">
        <v>3825783867</v>
      </c>
      <c r="W31" s="31">
        <v>200040225</v>
      </c>
      <c r="X31" s="31">
        <v>1370722160</v>
      </c>
      <c r="Y31" s="31">
        <v>333539993</v>
      </c>
      <c r="Z31" s="31">
        <v>333539993</v>
      </c>
      <c r="AA31" s="31">
        <v>333539993</v>
      </c>
    </row>
    <row r="32" spans="1:27" ht="56.25" x14ac:dyDescent="0.25">
      <c r="A32" s="28" t="s">
        <v>100</v>
      </c>
      <c r="B32" s="29" t="s">
        <v>101</v>
      </c>
      <c r="C32" s="30" t="s">
        <v>58</v>
      </c>
      <c r="D32" s="28" t="s">
        <v>115</v>
      </c>
      <c r="E32" s="28" t="s">
        <v>134</v>
      </c>
      <c r="F32" s="28" t="s">
        <v>117</v>
      </c>
      <c r="G32" s="28" t="s">
        <v>135</v>
      </c>
      <c r="H32" s="28" t="s">
        <v>136</v>
      </c>
      <c r="I32" s="28"/>
      <c r="J32" s="28"/>
      <c r="K32" s="28"/>
      <c r="L32" s="28"/>
      <c r="M32" s="28" t="s">
        <v>104</v>
      </c>
      <c r="N32" s="28" t="s">
        <v>15</v>
      </c>
      <c r="O32" s="28" t="s">
        <v>105</v>
      </c>
      <c r="P32" s="29" t="s">
        <v>59</v>
      </c>
      <c r="Q32" s="31">
        <v>5726625555</v>
      </c>
      <c r="R32" s="31">
        <v>0</v>
      </c>
      <c r="S32" s="31">
        <v>0</v>
      </c>
      <c r="T32" s="31">
        <v>5726625555</v>
      </c>
      <c r="U32" s="31">
        <v>0</v>
      </c>
      <c r="V32" s="31">
        <v>5726625555</v>
      </c>
      <c r="W32" s="31">
        <v>0</v>
      </c>
      <c r="X32" s="31">
        <v>2582518469</v>
      </c>
      <c r="Y32" s="31">
        <v>578206214</v>
      </c>
      <c r="Z32" s="31">
        <v>578206214</v>
      </c>
      <c r="AA32" s="31">
        <v>578206214</v>
      </c>
    </row>
    <row r="33" spans="1:27" ht="67.5" x14ac:dyDescent="0.25">
      <c r="A33" s="28" t="s">
        <v>100</v>
      </c>
      <c r="B33" s="29" t="s">
        <v>101</v>
      </c>
      <c r="C33" s="30" t="s">
        <v>60</v>
      </c>
      <c r="D33" s="28" t="s">
        <v>115</v>
      </c>
      <c r="E33" s="28" t="s">
        <v>137</v>
      </c>
      <c r="F33" s="28" t="s">
        <v>117</v>
      </c>
      <c r="G33" s="28" t="s">
        <v>138</v>
      </c>
      <c r="H33" s="28" t="s">
        <v>139</v>
      </c>
      <c r="I33" s="28"/>
      <c r="J33" s="28"/>
      <c r="K33" s="28"/>
      <c r="L33" s="28"/>
      <c r="M33" s="28" t="s">
        <v>104</v>
      </c>
      <c r="N33" s="28" t="s">
        <v>23</v>
      </c>
      <c r="O33" s="28" t="s">
        <v>105</v>
      </c>
      <c r="P33" s="29" t="s">
        <v>61</v>
      </c>
      <c r="Q33" s="31">
        <v>800000000</v>
      </c>
      <c r="R33" s="31">
        <v>0</v>
      </c>
      <c r="S33" s="31">
        <v>0</v>
      </c>
      <c r="T33" s="31">
        <v>800000000</v>
      </c>
      <c r="U33" s="31">
        <v>0</v>
      </c>
      <c r="V33" s="31">
        <v>800000000</v>
      </c>
      <c r="W33" s="31">
        <v>0</v>
      </c>
      <c r="X33" s="31">
        <v>0</v>
      </c>
      <c r="Y33" s="31">
        <v>0</v>
      </c>
      <c r="Z33" s="31">
        <v>0</v>
      </c>
      <c r="AA33" s="31">
        <v>0</v>
      </c>
    </row>
    <row r="34" spans="1:27" ht="78.75" x14ac:dyDescent="0.25">
      <c r="A34" s="28" t="s">
        <v>100</v>
      </c>
      <c r="B34" s="29" t="s">
        <v>101</v>
      </c>
      <c r="C34" s="30" t="s">
        <v>62</v>
      </c>
      <c r="D34" s="28" t="s">
        <v>115</v>
      </c>
      <c r="E34" s="28" t="s">
        <v>137</v>
      </c>
      <c r="F34" s="28" t="s">
        <v>117</v>
      </c>
      <c r="G34" s="28" t="s">
        <v>138</v>
      </c>
      <c r="H34" s="28" t="s">
        <v>140</v>
      </c>
      <c r="I34" s="28"/>
      <c r="J34" s="28"/>
      <c r="K34" s="28"/>
      <c r="L34" s="28"/>
      <c r="M34" s="28" t="s">
        <v>104</v>
      </c>
      <c r="N34" s="28" t="s">
        <v>23</v>
      </c>
      <c r="O34" s="28" t="s">
        <v>105</v>
      </c>
      <c r="P34" s="29" t="s">
        <v>63</v>
      </c>
      <c r="Q34" s="31">
        <v>4168759240</v>
      </c>
      <c r="R34" s="31">
        <v>0</v>
      </c>
      <c r="S34" s="31">
        <v>0</v>
      </c>
      <c r="T34" s="31">
        <v>4168759240</v>
      </c>
      <c r="U34" s="31">
        <v>0</v>
      </c>
      <c r="V34" s="31">
        <v>4168759240</v>
      </c>
      <c r="W34" s="31">
        <v>0</v>
      </c>
      <c r="X34" s="31">
        <v>1348293751</v>
      </c>
      <c r="Y34" s="31">
        <v>336675505</v>
      </c>
      <c r="Z34" s="31">
        <v>336675505</v>
      </c>
      <c r="AA34" s="31">
        <v>336675505</v>
      </c>
    </row>
    <row r="35" spans="1:27" ht="90" x14ac:dyDescent="0.25">
      <c r="A35" s="28" t="s">
        <v>100</v>
      </c>
      <c r="B35" s="29" t="s">
        <v>101</v>
      </c>
      <c r="C35" s="30" t="s">
        <v>64</v>
      </c>
      <c r="D35" s="28" t="s">
        <v>115</v>
      </c>
      <c r="E35" s="28" t="s">
        <v>137</v>
      </c>
      <c r="F35" s="28" t="s">
        <v>117</v>
      </c>
      <c r="G35" s="28" t="s">
        <v>138</v>
      </c>
      <c r="H35" s="28" t="s">
        <v>141</v>
      </c>
      <c r="I35" s="28"/>
      <c r="J35" s="28"/>
      <c r="K35" s="28"/>
      <c r="L35" s="28"/>
      <c r="M35" s="28" t="s">
        <v>104</v>
      </c>
      <c r="N35" s="28" t="s">
        <v>23</v>
      </c>
      <c r="O35" s="28" t="s">
        <v>105</v>
      </c>
      <c r="P35" s="29" t="s">
        <v>65</v>
      </c>
      <c r="Q35" s="31">
        <v>400000000</v>
      </c>
      <c r="R35" s="31">
        <v>0</v>
      </c>
      <c r="S35" s="31">
        <v>0</v>
      </c>
      <c r="T35" s="31">
        <v>400000000</v>
      </c>
      <c r="U35" s="31">
        <v>0</v>
      </c>
      <c r="V35" s="31">
        <v>400000000</v>
      </c>
      <c r="W35" s="31">
        <v>0</v>
      </c>
      <c r="X35" s="31">
        <v>295346667</v>
      </c>
      <c r="Y35" s="31">
        <v>63570000</v>
      </c>
      <c r="Z35" s="31">
        <v>63570000</v>
      </c>
      <c r="AA35" s="31">
        <v>63570000</v>
      </c>
    </row>
    <row r="36" spans="1:27" ht="67.5" x14ac:dyDescent="0.25">
      <c r="A36" s="28" t="s">
        <v>100</v>
      </c>
      <c r="B36" s="29" t="s">
        <v>101</v>
      </c>
      <c r="C36" s="30" t="s">
        <v>66</v>
      </c>
      <c r="D36" s="28" t="s">
        <v>115</v>
      </c>
      <c r="E36" s="28" t="s">
        <v>137</v>
      </c>
      <c r="F36" s="28" t="s">
        <v>117</v>
      </c>
      <c r="G36" s="28" t="s">
        <v>22</v>
      </c>
      <c r="H36" s="28" t="s">
        <v>142</v>
      </c>
      <c r="I36" s="28"/>
      <c r="J36" s="28"/>
      <c r="K36" s="28"/>
      <c r="L36" s="28"/>
      <c r="M36" s="28" t="s">
        <v>104</v>
      </c>
      <c r="N36" s="28" t="s">
        <v>23</v>
      </c>
      <c r="O36" s="28" t="s">
        <v>105</v>
      </c>
      <c r="P36" s="29" t="s">
        <v>67</v>
      </c>
      <c r="Q36" s="31">
        <v>6034938348</v>
      </c>
      <c r="R36" s="31">
        <v>0</v>
      </c>
      <c r="S36" s="31">
        <v>0</v>
      </c>
      <c r="T36" s="31">
        <v>6034938348</v>
      </c>
      <c r="U36" s="31">
        <v>0</v>
      </c>
      <c r="V36" s="31">
        <v>6034938348</v>
      </c>
      <c r="W36" s="31">
        <v>0</v>
      </c>
      <c r="X36" s="31">
        <v>3785543696</v>
      </c>
      <c r="Y36" s="31">
        <v>574961875</v>
      </c>
      <c r="Z36" s="31">
        <v>574961875</v>
      </c>
      <c r="AA36" s="31">
        <v>574961875</v>
      </c>
    </row>
    <row r="37" spans="1:27" ht="56.25" x14ac:dyDescent="0.25">
      <c r="A37" s="28" t="s">
        <v>100</v>
      </c>
      <c r="B37" s="29" t="s">
        <v>101</v>
      </c>
      <c r="C37" s="30" t="s">
        <v>68</v>
      </c>
      <c r="D37" s="28" t="s">
        <v>115</v>
      </c>
      <c r="E37" s="28" t="s">
        <v>137</v>
      </c>
      <c r="F37" s="28" t="s">
        <v>117</v>
      </c>
      <c r="G37" s="28" t="s">
        <v>22</v>
      </c>
      <c r="H37" s="28" t="s">
        <v>143</v>
      </c>
      <c r="I37" s="28"/>
      <c r="J37" s="28"/>
      <c r="K37" s="28"/>
      <c r="L37" s="28"/>
      <c r="M37" s="28" t="s">
        <v>104</v>
      </c>
      <c r="N37" s="28" t="s">
        <v>23</v>
      </c>
      <c r="O37" s="28" t="s">
        <v>105</v>
      </c>
      <c r="P37" s="29" t="s">
        <v>69</v>
      </c>
      <c r="Q37" s="31">
        <v>600000000</v>
      </c>
      <c r="R37" s="31">
        <v>0</v>
      </c>
      <c r="S37" s="31">
        <v>0</v>
      </c>
      <c r="T37" s="31">
        <v>600000000</v>
      </c>
      <c r="U37" s="31">
        <v>0</v>
      </c>
      <c r="V37" s="31">
        <v>600000000</v>
      </c>
      <c r="W37" s="31">
        <v>0</v>
      </c>
      <c r="X37" s="31">
        <v>77600000</v>
      </c>
      <c r="Y37" s="31">
        <v>18430000</v>
      </c>
      <c r="Z37" s="31">
        <v>18430000</v>
      </c>
      <c r="AA37" s="31">
        <v>18430000</v>
      </c>
    </row>
    <row r="38" spans="1:27" ht="78.75" x14ac:dyDescent="0.25">
      <c r="A38" s="28" t="s">
        <v>100</v>
      </c>
      <c r="B38" s="29" t="s">
        <v>101</v>
      </c>
      <c r="C38" s="30" t="s">
        <v>70</v>
      </c>
      <c r="D38" s="28" t="s">
        <v>115</v>
      </c>
      <c r="E38" s="28" t="s">
        <v>137</v>
      </c>
      <c r="F38" s="28" t="s">
        <v>117</v>
      </c>
      <c r="G38" s="28" t="s">
        <v>22</v>
      </c>
      <c r="H38" s="28" t="s">
        <v>144</v>
      </c>
      <c r="I38" s="28"/>
      <c r="J38" s="28"/>
      <c r="K38" s="28"/>
      <c r="L38" s="28"/>
      <c r="M38" s="28" t="s">
        <v>104</v>
      </c>
      <c r="N38" s="28" t="s">
        <v>23</v>
      </c>
      <c r="O38" s="28" t="s">
        <v>105</v>
      </c>
      <c r="P38" s="29" t="s">
        <v>71</v>
      </c>
      <c r="Q38" s="31">
        <v>1080000000</v>
      </c>
      <c r="R38" s="31">
        <v>0</v>
      </c>
      <c r="S38" s="31">
        <v>0</v>
      </c>
      <c r="T38" s="31">
        <v>1080000000</v>
      </c>
      <c r="U38" s="31">
        <v>0</v>
      </c>
      <c r="V38" s="31">
        <v>1080000000</v>
      </c>
      <c r="W38" s="31">
        <v>0</v>
      </c>
      <c r="X38" s="31">
        <v>216743333</v>
      </c>
      <c r="Y38" s="31">
        <v>51903333</v>
      </c>
      <c r="Z38" s="31">
        <v>51903333</v>
      </c>
      <c r="AA38" s="31">
        <v>51903333</v>
      </c>
    </row>
    <row r="39" spans="1:27" ht="90" x14ac:dyDescent="0.25">
      <c r="A39" s="28" t="s">
        <v>100</v>
      </c>
      <c r="B39" s="29" t="s">
        <v>101</v>
      </c>
      <c r="C39" s="30" t="s">
        <v>72</v>
      </c>
      <c r="D39" s="28" t="s">
        <v>115</v>
      </c>
      <c r="E39" s="28" t="s">
        <v>145</v>
      </c>
      <c r="F39" s="28" t="s">
        <v>117</v>
      </c>
      <c r="G39" s="28" t="s">
        <v>146</v>
      </c>
      <c r="H39" s="28" t="s">
        <v>147</v>
      </c>
      <c r="I39" s="28"/>
      <c r="J39" s="28"/>
      <c r="K39" s="28"/>
      <c r="L39" s="28"/>
      <c r="M39" s="28" t="s">
        <v>104</v>
      </c>
      <c r="N39" s="28" t="s">
        <v>15</v>
      </c>
      <c r="O39" s="28" t="s">
        <v>105</v>
      </c>
      <c r="P39" s="29" t="s">
        <v>73</v>
      </c>
      <c r="Q39" s="31">
        <v>4988155250</v>
      </c>
      <c r="R39" s="31">
        <v>0</v>
      </c>
      <c r="S39" s="31">
        <v>0</v>
      </c>
      <c r="T39" s="31">
        <v>4988155250</v>
      </c>
      <c r="U39" s="31">
        <v>0</v>
      </c>
      <c r="V39" s="31">
        <v>4988155249</v>
      </c>
      <c r="W39" s="31">
        <v>1</v>
      </c>
      <c r="X39" s="31">
        <v>2675348623</v>
      </c>
      <c r="Y39" s="31">
        <v>762529128</v>
      </c>
      <c r="Z39" s="31">
        <v>762529128</v>
      </c>
      <c r="AA39" s="31">
        <v>762529128</v>
      </c>
    </row>
    <row r="40" spans="1:27" ht="90" x14ac:dyDescent="0.25">
      <c r="A40" s="28" t="s">
        <v>100</v>
      </c>
      <c r="B40" s="29" t="s">
        <v>101</v>
      </c>
      <c r="C40" s="30" t="s">
        <v>150</v>
      </c>
      <c r="D40" s="28" t="s">
        <v>115</v>
      </c>
      <c r="E40" s="28" t="s">
        <v>145</v>
      </c>
      <c r="F40" s="28" t="s">
        <v>117</v>
      </c>
      <c r="G40" s="28" t="s">
        <v>15</v>
      </c>
      <c r="H40" s="28" t="s">
        <v>155</v>
      </c>
      <c r="I40" s="28"/>
      <c r="J40" s="28"/>
      <c r="K40" s="28"/>
      <c r="L40" s="28"/>
      <c r="M40" s="28" t="s">
        <v>104</v>
      </c>
      <c r="N40" s="28" t="s">
        <v>23</v>
      </c>
      <c r="O40" s="28" t="s">
        <v>105</v>
      </c>
      <c r="P40" s="29" t="s">
        <v>152</v>
      </c>
      <c r="Q40" s="31">
        <v>4500000000</v>
      </c>
      <c r="R40" s="31">
        <v>0</v>
      </c>
      <c r="S40" s="31">
        <v>0</v>
      </c>
      <c r="T40" s="31">
        <v>4500000000</v>
      </c>
      <c r="U40" s="31">
        <v>0</v>
      </c>
      <c r="V40" s="31">
        <v>4354139699</v>
      </c>
      <c r="W40" s="31">
        <v>145860301</v>
      </c>
      <c r="X40" s="31">
        <v>3108190043</v>
      </c>
      <c r="Y40" s="31">
        <v>784483680</v>
      </c>
      <c r="Z40" s="31">
        <v>784483680</v>
      </c>
      <c r="AA40" s="31">
        <v>784483680</v>
      </c>
    </row>
    <row r="41" spans="1:27" x14ac:dyDescent="0.25">
      <c r="A41" s="28" t="s">
        <v>0</v>
      </c>
      <c r="B41" s="29" t="s">
        <v>0</v>
      </c>
      <c r="C41" s="30" t="s">
        <v>0</v>
      </c>
      <c r="D41" s="28" t="s">
        <v>0</v>
      </c>
      <c r="E41" s="28" t="s">
        <v>0</v>
      </c>
      <c r="F41" s="28" t="s">
        <v>0</v>
      </c>
      <c r="G41" s="28" t="s">
        <v>0</v>
      </c>
      <c r="H41" s="28" t="s">
        <v>0</v>
      </c>
      <c r="I41" s="28" t="s">
        <v>0</v>
      </c>
      <c r="J41" s="28" t="s">
        <v>0</v>
      </c>
      <c r="K41" s="28" t="s">
        <v>0</v>
      </c>
      <c r="L41" s="28" t="s">
        <v>0</v>
      </c>
      <c r="M41" s="28" t="s">
        <v>0</v>
      </c>
      <c r="N41" s="28" t="s">
        <v>0</v>
      </c>
      <c r="O41" s="28" t="s">
        <v>0</v>
      </c>
      <c r="P41" s="29" t="s">
        <v>0</v>
      </c>
      <c r="Q41" s="31">
        <v>231374561683</v>
      </c>
      <c r="R41" s="31">
        <v>0</v>
      </c>
      <c r="S41" s="31">
        <v>0</v>
      </c>
      <c r="T41" s="31">
        <v>231374561683</v>
      </c>
      <c r="U41" s="31">
        <v>0</v>
      </c>
      <c r="V41" s="31">
        <v>209952973376.59</v>
      </c>
      <c r="W41" s="31">
        <v>21421588306.41</v>
      </c>
      <c r="X41" s="31">
        <v>75442676205.75</v>
      </c>
      <c r="Y41" s="31">
        <v>26327215788.41</v>
      </c>
      <c r="Z41" s="31">
        <v>26327215788.41</v>
      </c>
      <c r="AA41" s="31">
        <v>26327215788.41</v>
      </c>
    </row>
    <row r="42" spans="1:27" x14ac:dyDescent="0.25">
      <c r="A42" s="28" t="s">
        <v>0</v>
      </c>
      <c r="B42" s="32" t="s">
        <v>0</v>
      </c>
      <c r="C42" s="30" t="s">
        <v>0</v>
      </c>
      <c r="D42" s="28" t="s">
        <v>0</v>
      </c>
      <c r="E42" s="28" t="s">
        <v>0</v>
      </c>
      <c r="F42" s="28" t="s">
        <v>0</v>
      </c>
      <c r="G42" s="28" t="s">
        <v>0</v>
      </c>
      <c r="H42" s="28" t="s">
        <v>0</v>
      </c>
      <c r="I42" s="28" t="s">
        <v>0</v>
      </c>
      <c r="J42" s="28" t="s">
        <v>0</v>
      </c>
      <c r="K42" s="28" t="s">
        <v>0</v>
      </c>
      <c r="L42" s="28" t="s">
        <v>0</v>
      </c>
      <c r="M42" s="28" t="s">
        <v>0</v>
      </c>
      <c r="N42" s="28" t="s">
        <v>0</v>
      </c>
      <c r="O42" s="28" t="s">
        <v>0</v>
      </c>
      <c r="P42" s="29" t="s">
        <v>0</v>
      </c>
      <c r="Q42" s="33" t="s">
        <v>0</v>
      </c>
      <c r="R42" s="33" t="s">
        <v>0</v>
      </c>
      <c r="S42" s="33" t="s">
        <v>0</v>
      </c>
      <c r="T42" s="33" t="s">
        <v>0</v>
      </c>
      <c r="U42" s="33" t="s">
        <v>0</v>
      </c>
      <c r="V42" s="33" t="s">
        <v>0</v>
      </c>
      <c r="W42" s="33" t="s">
        <v>0</v>
      </c>
      <c r="X42" s="33" t="s">
        <v>0</v>
      </c>
      <c r="Y42" s="33" t="s">
        <v>0</v>
      </c>
      <c r="Z42" s="33" t="s">
        <v>0</v>
      </c>
      <c r="AA42" s="33" t="s">
        <v>0</v>
      </c>
    </row>
    <row r="43" spans="1:27" ht="0" hidden="1" customHeight="1" x14ac:dyDescent="0.25"/>
    <row r="44" spans="1:27" ht="33.950000000000003" customHeight="1" x14ac:dyDescent="0.25">
      <c r="Q44" s="34">
        <f t="shared" ref="Q44:S44" si="0">SUBTOTAL(9,Q5:Q40)</f>
        <v>231374561683</v>
      </c>
      <c r="R44" s="34">
        <f t="shared" si="0"/>
        <v>0</v>
      </c>
      <c r="S44" s="34">
        <f t="shared" si="0"/>
        <v>0</v>
      </c>
      <c r="T44" s="35">
        <f>SUBTOTAL(9,T5:T40)</f>
        <v>231374561683</v>
      </c>
      <c r="U44" s="36">
        <f t="shared" ref="U44:AA44" si="1">SUBTOTAL(9,U5:U40)</f>
        <v>0</v>
      </c>
      <c r="V44" s="36">
        <f t="shared" si="1"/>
        <v>209952973376.59</v>
      </c>
      <c r="W44" s="36">
        <f t="shared" si="1"/>
        <v>21421588306.41</v>
      </c>
      <c r="X44" s="36">
        <f t="shared" si="1"/>
        <v>75442676205.75</v>
      </c>
      <c r="Y44" s="35">
        <f t="shared" si="1"/>
        <v>26327215788.41</v>
      </c>
      <c r="Z44" s="36">
        <f t="shared" si="1"/>
        <v>26327215788.41</v>
      </c>
      <c r="AA44" s="35">
        <f t="shared" si="1"/>
        <v>26327215788.41</v>
      </c>
    </row>
    <row r="45" spans="1:27" x14ac:dyDescent="0.25">
      <c r="T45" s="37"/>
      <c r="U45" s="37"/>
      <c r="V45" s="37"/>
      <c r="W45" s="37"/>
      <c r="X45" s="38">
        <f>X44/T44</f>
        <v>0.32606296758375697</v>
      </c>
      <c r="Y45" s="37"/>
      <c r="Z45" s="38">
        <f>Z44/T44</f>
        <v>0.11378612928278695</v>
      </c>
      <c r="AA45" s="38">
        <f>AA44/T44</f>
        <v>0.11378612928278695</v>
      </c>
    </row>
  </sheetData>
  <autoFilter ref="A4:AA4"/>
  <pageMargins left="0.78740157480314998" right="0.78740157480314998" top="0.78740157480314998" bottom="0.78740157480314998" header="0.78740157480314998" footer="0.78740157480314998"/>
  <pageSetup paperSize="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Ejecución Pptal</vt:lpstr>
      <vt:lpstr>REP_EPG034_EjecucionPresupu (2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ADRIANA</dc:creator>
  <cp:keywords/>
  <dc:description/>
  <cp:lastModifiedBy>JORGE ARMANDO PAEZ MEJIA</cp:lastModifiedBy>
  <cp:revision/>
  <dcterms:created xsi:type="dcterms:W3CDTF">2023-09-01T14:16:57Z</dcterms:created>
  <dcterms:modified xsi:type="dcterms:W3CDTF">2026-05-25T13:51:31Z</dcterms:modified>
  <cp:category/>
  <cp:contentStatus/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